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lynch/Desktop/EPRI Graphs/Rail/"/>
    </mc:Choice>
  </mc:AlternateContent>
  <xr:revisionPtr revIDLastSave="0" documentId="13_ncr:1_{4FFC2FC4-D521-8F43-88FD-6A707F10AE24}" xr6:coauthVersionLast="47" xr6:coauthVersionMax="47" xr10:uidLastSave="{00000000-0000-0000-0000-000000000000}"/>
  <bookViews>
    <workbookView xWindow="0" yWindow="500" windowWidth="38400" windowHeight="21100" activeTab="2" xr2:uid="{00000000-000D-0000-FFFF-FFFF00000000}"/>
  </bookViews>
  <sheets>
    <sheet name="Battery Trends" sheetId="5" r:id="rId1"/>
    <sheet name="Fuel Cell Trends" sheetId="6" r:id="rId2"/>
    <sheet name="Train Specifications" sheetId="1" r:id="rId3"/>
    <sheet name="Line-Haul Cost Model" sheetId="2" r:id="rId4"/>
    <sheet name="Switcher Cost Model" sheetId="4" r:id="rId5"/>
    <sheet name="Fuel Specifications" sheetId="3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K37" i="4" s="1"/>
  <c r="J36" i="4"/>
  <c r="J35" i="4"/>
  <c r="J34" i="4"/>
  <c r="J33" i="4"/>
  <c r="K33" i="4" s="1"/>
  <c r="J32" i="4"/>
  <c r="J31" i="4"/>
  <c r="J30" i="4"/>
  <c r="J29" i="4"/>
  <c r="J28" i="4"/>
  <c r="K28" i="4" s="1"/>
  <c r="J27" i="4"/>
  <c r="J26" i="4"/>
  <c r="J37" i="2"/>
  <c r="J36" i="2"/>
  <c r="J35" i="2"/>
  <c r="J34" i="2"/>
  <c r="K34" i="2" s="1"/>
  <c r="J33" i="2"/>
  <c r="J32" i="2"/>
  <c r="J31" i="2"/>
  <c r="J30" i="2"/>
  <c r="J29" i="2"/>
  <c r="J28" i="2"/>
  <c r="J27" i="2"/>
  <c r="J26" i="2"/>
  <c r="H43" i="4"/>
  <c r="H42" i="4"/>
  <c r="H41" i="4"/>
  <c r="H40" i="4"/>
  <c r="I40" i="4" s="1"/>
  <c r="S40" i="4" s="1"/>
  <c r="H39" i="4"/>
  <c r="H38" i="4"/>
  <c r="H37" i="4"/>
  <c r="I37" i="4" s="1"/>
  <c r="H36" i="4"/>
  <c r="H35" i="4"/>
  <c r="H34" i="4"/>
  <c r="I34" i="4" s="1"/>
  <c r="H33" i="4"/>
  <c r="I33" i="4" s="1"/>
  <c r="H32" i="4"/>
  <c r="H31" i="4"/>
  <c r="H30" i="4"/>
  <c r="H29" i="4"/>
  <c r="H28" i="4"/>
  <c r="I28" i="4" s="1"/>
  <c r="H27" i="4"/>
  <c r="H26" i="4"/>
  <c r="H25" i="4"/>
  <c r="H24" i="4"/>
  <c r="H23" i="4"/>
  <c r="H22" i="4"/>
  <c r="H21" i="4"/>
  <c r="H20" i="4"/>
  <c r="H43" i="2"/>
  <c r="H42" i="2"/>
  <c r="H41" i="2"/>
  <c r="I41" i="2" s="1"/>
  <c r="H40" i="2"/>
  <c r="I40" i="2" s="1"/>
  <c r="S40" i="2" s="1"/>
  <c r="H39" i="2"/>
  <c r="H38" i="2"/>
  <c r="H37" i="2"/>
  <c r="H36" i="2"/>
  <c r="H35" i="2"/>
  <c r="H34" i="2"/>
  <c r="I34" i="2" s="1"/>
  <c r="H33" i="2"/>
  <c r="H32" i="2"/>
  <c r="H31" i="2"/>
  <c r="H30" i="2"/>
  <c r="I30" i="2" s="1"/>
  <c r="H29" i="2"/>
  <c r="H28" i="2"/>
  <c r="I28" i="2" s="1"/>
  <c r="H27" i="2"/>
  <c r="H26" i="2"/>
  <c r="I31" i="2"/>
  <c r="I27" i="2"/>
  <c r="H25" i="2"/>
  <c r="H24" i="2"/>
  <c r="H23" i="2"/>
  <c r="H22" i="2"/>
  <c r="H21" i="2"/>
  <c r="H20" i="2"/>
  <c r="D13" i="5"/>
  <c r="D12" i="5"/>
  <c r="D11" i="5"/>
  <c r="D10" i="5"/>
  <c r="D9" i="5"/>
  <c r="D8" i="5"/>
  <c r="I39" i="4"/>
  <c r="I41" i="4"/>
  <c r="S41" i="4" s="1"/>
  <c r="I42" i="4"/>
  <c r="S42" i="4" s="1"/>
  <c r="I43" i="4"/>
  <c r="I38" i="4"/>
  <c r="S38" i="4" s="1"/>
  <c r="S3" i="4"/>
  <c r="S4" i="4"/>
  <c r="S5" i="4"/>
  <c r="S6" i="4"/>
  <c r="S7" i="4"/>
  <c r="S14" i="4"/>
  <c r="S15" i="4"/>
  <c r="S16" i="4"/>
  <c r="S17" i="4"/>
  <c r="S18" i="4"/>
  <c r="S19" i="4"/>
  <c r="S39" i="4"/>
  <c r="S43" i="4"/>
  <c r="S2" i="4"/>
  <c r="O43" i="4"/>
  <c r="O42" i="4"/>
  <c r="O41" i="4"/>
  <c r="O40" i="4"/>
  <c r="O39" i="4"/>
  <c r="O38" i="4"/>
  <c r="F43" i="4"/>
  <c r="F42" i="4"/>
  <c r="F41" i="4"/>
  <c r="F40" i="4"/>
  <c r="F39" i="4"/>
  <c r="F38" i="4"/>
  <c r="I39" i="2"/>
  <c r="S39" i="2" s="1"/>
  <c r="I42" i="2"/>
  <c r="S42" i="2" s="1"/>
  <c r="I43" i="2"/>
  <c r="S43" i="2" s="1"/>
  <c r="I38" i="2"/>
  <c r="D39" i="2"/>
  <c r="D40" i="2"/>
  <c r="D41" i="2"/>
  <c r="D42" i="2"/>
  <c r="D43" i="2"/>
  <c r="D38" i="2"/>
  <c r="O43" i="2"/>
  <c r="O42" i="2"/>
  <c r="O41" i="2"/>
  <c r="O40" i="2"/>
  <c r="O39" i="2"/>
  <c r="O38" i="2"/>
  <c r="F39" i="2"/>
  <c r="F40" i="2"/>
  <c r="F41" i="2"/>
  <c r="F42" i="2"/>
  <c r="F43" i="2"/>
  <c r="F38" i="2"/>
  <c r="G14" i="2"/>
  <c r="D27" i="3"/>
  <c r="D31" i="3" s="1"/>
  <c r="C27" i="3"/>
  <c r="E27" i="3" s="1"/>
  <c r="Q35" i="4" s="1"/>
  <c r="D26" i="3"/>
  <c r="I23" i="2" s="1"/>
  <c r="C26" i="3"/>
  <c r="E26" i="3" s="1"/>
  <c r="Q30" i="2" s="1"/>
  <c r="O37" i="4"/>
  <c r="O36" i="4"/>
  <c r="K36" i="4"/>
  <c r="I36" i="4"/>
  <c r="O35" i="4"/>
  <c r="K35" i="4"/>
  <c r="I35" i="4"/>
  <c r="O34" i="4"/>
  <c r="K34" i="4"/>
  <c r="O33" i="4"/>
  <c r="O32" i="4"/>
  <c r="K32" i="4"/>
  <c r="I32" i="4"/>
  <c r="O31" i="4"/>
  <c r="K31" i="4"/>
  <c r="I31" i="4"/>
  <c r="O30" i="4"/>
  <c r="K30" i="4"/>
  <c r="I30" i="4"/>
  <c r="O29" i="4"/>
  <c r="K29" i="4"/>
  <c r="I29" i="4"/>
  <c r="O28" i="4"/>
  <c r="O27" i="4"/>
  <c r="K27" i="4"/>
  <c r="I27" i="4"/>
  <c r="O26" i="4"/>
  <c r="K26" i="4"/>
  <c r="I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F13" i="4"/>
  <c r="O12" i="4"/>
  <c r="F12" i="4"/>
  <c r="O11" i="4"/>
  <c r="F11" i="4"/>
  <c r="O10" i="4"/>
  <c r="F10" i="4"/>
  <c r="O9" i="4"/>
  <c r="F9" i="4"/>
  <c r="O8" i="4"/>
  <c r="F8" i="4"/>
  <c r="O7" i="4"/>
  <c r="F7" i="4"/>
  <c r="O6" i="4"/>
  <c r="F6" i="4"/>
  <c r="O5" i="4"/>
  <c r="F5" i="4"/>
  <c r="O4" i="4"/>
  <c r="F4" i="4"/>
  <c r="O3" i="4"/>
  <c r="F3" i="4"/>
  <c r="O2" i="4"/>
  <c r="F2" i="4"/>
  <c r="O3" i="2"/>
  <c r="O4" i="2"/>
  <c r="O5" i="2"/>
  <c r="O6" i="2"/>
  <c r="O7" i="2"/>
  <c r="O8" i="2"/>
  <c r="O9" i="2"/>
  <c r="O10" i="2"/>
  <c r="O11" i="2"/>
  <c r="O12" i="2"/>
  <c r="O13" i="2"/>
  <c r="O14" i="2"/>
  <c r="S14" i="2" s="1"/>
  <c r="O15" i="2"/>
  <c r="S15" i="2" s="1"/>
  <c r="O16" i="2"/>
  <c r="S16" i="2" s="1"/>
  <c r="O17" i="2"/>
  <c r="S17" i="2" s="1"/>
  <c r="O18" i="2"/>
  <c r="S18" i="2" s="1"/>
  <c r="O19" i="2"/>
  <c r="S19" i="2" s="1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2" i="2"/>
  <c r="K27" i="2"/>
  <c r="K28" i="2"/>
  <c r="K29" i="2"/>
  <c r="K30" i="2"/>
  <c r="K31" i="2"/>
  <c r="K32" i="2"/>
  <c r="K33" i="2"/>
  <c r="K35" i="2"/>
  <c r="K36" i="2"/>
  <c r="K37" i="2"/>
  <c r="K26" i="2"/>
  <c r="I29" i="2"/>
  <c r="I32" i="2"/>
  <c r="I33" i="2"/>
  <c r="I35" i="2"/>
  <c r="I36" i="2"/>
  <c r="I37" i="2"/>
  <c r="I26" i="2"/>
  <c r="J42" i="3"/>
  <c r="F3" i="2"/>
  <c r="F4" i="2"/>
  <c r="F5" i="2"/>
  <c r="F6" i="2"/>
  <c r="F7" i="2"/>
  <c r="F8" i="2"/>
  <c r="F9" i="2"/>
  <c r="F10" i="2"/>
  <c r="F11" i="2"/>
  <c r="F12" i="2"/>
  <c r="F13" i="2"/>
  <c r="F2" i="2"/>
  <c r="G13" i="3"/>
  <c r="G14" i="3" s="1"/>
  <c r="G22" i="3" s="1"/>
  <c r="G11" i="3"/>
  <c r="G19" i="3" s="1"/>
  <c r="B19" i="3"/>
  <c r="C19" i="3"/>
  <c r="B20" i="3"/>
  <c r="C20" i="3"/>
  <c r="B21" i="3"/>
  <c r="C21" i="3"/>
  <c r="B22" i="3"/>
  <c r="C22" i="3"/>
  <c r="B23" i="3"/>
  <c r="C23" i="3"/>
  <c r="C18" i="3"/>
  <c r="B18" i="3"/>
  <c r="G20" i="3"/>
  <c r="G23" i="3"/>
  <c r="G18" i="3"/>
  <c r="F19" i="3"/>
  <c r="F20" i="3"/>
  <c r="F21" i="3"/>
  <c r="F22" i="3"/>
  <c r="F23" i="3"/>
  <c r="F18" i="3"/>
  <c r="C6" i="3"/>
  <c r="D6" i="3" s="1"/>
  <c r="C7" i="3"/>
  <c r="D7" i="3" s="1"/>
  <c r="F30" i="3" s="1"/>
  <c r="F3" i="1"/>
  <c r="F2" i="1"/>
  <c r="D3" i="3"/>
  <c r="H3" i="1" s="1"/>
  <c r="D4" i="3"/>
  <c r="D19" i="3" s="1"/>
  <c r="D2" i="3"/>
  <c r="H2" i="1" s="1"/>
  <c r="S35" i="4" l="1"/>
  <c r="S41" i="2"/>
  <c r="G21" i="3"/>
  <c r="Q26" i="2"/>
  <c r="I22" i="2"/>
  <c r="S22" i="2" s="1"/>
  <c r="Q34" i="2"/>
  <c r="I24" i="4"/>
  <c r="S24" i="4" s="1"/>
  <c r="D22" i="3"/>
  <c r="E30" i="3"/>
  <c r="Q12" i="2"/>
  <c r="S12" i="2" s="1"/>
  <c r="I20" i="2"/>
  <c r="S20" i="2" s="1"/>
  <c r="B30" i="3"/>
  <c r="Q10" i="4"/>
  <c r="S10" i="4" s="1"/>
  <c r="E31" i="3"/>
  <c r="D21" i="3"/>
  <c r="Q11" i="2"/>
  <c r="Q37" i="2"/>
  <c r="Q33" i="2"/>
  <c r="Q29" i="2"/>
  <c r="I25" i="2"/>
  <c r="S25" i="2" s="1"/>
  <c r="I21" i="2"/>
  <c r="S21" i="2" s="1"/>
  <c r="I23" i="4"/>
  <c r="S23" i="4" s="1"/>
  <c r="Q13" i="4"/>
  <c r="S13" i="4" s="1"/>
  <c r="Q9" i="4"/>
  <c r="S9" i="4" s="1"/>
  <c r="Q29" i="4"/>
  <c r="S29" i="4" s="1"/>
  <c r="Q37" i="4"/>
  <c r="S37" i="4" s="1"/>
  <c r="Q33" i="4"/>
  <c r="S33" i="4" s="1"/>
  <c r="C30" i="3"/>
  <c r="B31" i="3"/>
  <c r="F31" i="3"/>
  <c r="Q30" i="4"/>
  <c r="S30" i="4" s="1"/>
  <c r="Q32" i="4"/>
  <c r="S32" i="4" s="1"/>
  <c r="D18" i="3"/>
  <c r="D20" i="3"/>
  <c r="Q8" i="2"/>
  <c r="Q10" i="2"/>
  <c r="Q36" i="2"/>
  <c r="S36" i="2" s="1"/>
  <c r="Q32" i="2"/>
  <c r="S32" i="2" s="1"/>
  <c r="Q28" i="2"/>
  <c r="I24" i="2"/>
  <c r="S24" i="2" s="1"/>
  <c r="I20" i="4"/>
  <c r="S20" i="4" s="1"/>
  <c r="I22" i="4"/>
  <c r="S22" i="4" s="1"/>
  <c r="Q12" i="4"/>
  <c r="S12" i="4" s="1"/>
  <c r="Q26" i="4"/>
  <c r="S26" i="4" s="1"/>
  <c r="Q28" i="4"/>
  <c r="S28" i="4" s="1"/>
  <c r="Q36" i="4"/>
  <c r="S36" i="4" s="1"/>
  <c r="D30" i="3"/>
  <c r="C31" i="3"/>
  <c r="Q8" i="4"/>
  <c r="S8" i="4" s="1"/>
  <c r="Q34" i="4"/>
  <c r="S34" i="4" s="1"/>
  <c r="D23" i="3"/>
  <c r="Q13" i="2"/>
  <c r="Q9" i="2"/>
  <c r="Q35" i="2"/>
  <c r="S35" i="2" s="1"/>
  <c r="Q31" i="2"/>
  <c r="Q27" i="2"/>
  <c r="S27" i="2" s="1"/>
  <c r="I25" i="4"/>
  <c r="S25" i="4" s="1"/>
  <c r="I21" i="4"/>
  <c r="S21" i="4" s="1"/>
  <c r="Q11" i="4"/>
  <c r="S11" i="4" s="1"/>
  <c r="Q31" i="4"/>
  <c r="S31" i="4" s="1"/>
  <c r="Q27" i="4"/>
  <c r="S27" i="4" s="1"/>
  <c r="S38" i="2"/>
  <c r="S3" i="2"/>
  <c r="S4" i="2"/>
  <c r="S5" i="2"/>
  <c r="S6" i="2"/>
  <c r="S7" i="2"/>
  <c r="S8" i="2"/>
  <c r="S9" i="2"/>
  <c r="S10" i="2"/>
  <c r="S11" i="2"/>
  <c r="S13" i="2"/>
  <c r="S26" i="2"/>
  <c r="S28" i="2"/>
  <c r="S29" i="2"/>
  <c r="S30" i="2"/>
  <c r="S31" i="2"/>
  <c r="S33" i="2"/>
  <c r="S34" i="2"/>
  <c r="S37" i="2"/>
  <c r="S2" i="2"/>
  <c r="S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tc={5F2CA0DE-50D5-4FF7-B429-0C75EB86EE74}</author>
    <author>tc={4FA7D74E-8971-449E-962A-5C19158F77E1}</author>
    <author>tc={F0230565-0BEB-4BCC-AFF0-76766EEC64A4}</author>
  </authors>
  <commentList>
    <comment ref="F2" authorId="0" shapeId="0" xr:uid="{5F2CA0DE-50D5-4FF7-B429-0C75EB86EE74}">
      <text>
        <t>[Threaded comment]
Your version of Excel allows you to read this threaded comment; however, any edits to it will get removed if the file is opened in a newer version of Excel. Learn more: https://go.microsoft.com/fwlink/?linkid=870924
Comment:
    miles</t>
      </text>
    </comment>
    <comment ref="F3" authorId="1" shapeId="0" xr:uid="{4FA7D74E-8971-449E-962A-5C19158F77E1}">
      <text>
        <t>[Threaded comment]
Your version of Excel allows you to read this threaded comment; however, any edits to it will get removed if the file is opened in a newer version of Excel. Learn more: https://go.microsoft.com/fwlink/?linkid=870924
Comment:
    Hours</t>
      </text>
    </comment>
    <comment ref="I3" authorId="2" shapeId="0" xr:uid="{F0230565-0BEB-4BCC-AFF0-76766EEC64A4}">
      <text>
        <t>[Threaded comment]
Your version of Excel allows you to read this threaded comment; however, any edits to it will get removed if the file is opened in a newer version of Excel. Learn more: https://go.microsoft.com/fwlink/?linkid=870924
Comment:
    gal/h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tc={25830A22-6452-4987-8552-F0BBCA92323E}</author>
    <author>tc={6C850476-349B-431F-83B7-4343662B9DB3}</author>
    <author>tc={D574F3A9-1770-3240-8E25-E3845D631839}</author>
    <author>tc={938D538B-E5E1-994E-B8C7-D2AD4E3818BD}</author>
    <author>tc={C0BBFDF9-1AB0-4A44-91A8-70AE908A0F03}</author>
    <author>tc={A96BCAD1-FFC8-0F42-AA59-B35D219F63EC}</author>
    <author>tc={7DAC17AC-1062-42FA-A0BE-BFBA9AEC23D4}</author>
    <author>tc={FD5CDE86-0A69-408F-9CE7-912D448A8688}</author>
    <author>tc={F1D4ED06-FD2A-4F28-8C0A-9D8E51CEFF8C}</author>
    <author>tc={72C029C2-A7B1-48FA-A615-87E05BC522F7}</author>
    <author>tc={BA3BDF8B-CB8E-46C1-99E4-9344BDD2751E}</author>
    <author>tc={FF552366-320E-7A4D-8709-424FFA7D666A}</author>
    <author>tc={564C065B-89D1-4473-8074-75C66F9B603E}</author>
    <author>tc={E29B2BEA-8CA3-104E-9B1D-58CD605237D8}</author>
    <author>tc={39AA8663-3C04-0A43-8ACA-3C9C2BDA0DC8}</author>
    <author>tc={A9FFA0F0-B266-1242-A4CA-F90FAC0966D0}</author>
    <author>tc={92FBDE1A-8733-914E-BBC6-131D31F8C03F}</author>
    <author>tc={C77E42FE-0DF2-114A-9282-30C32DBECE51}</author>
  </authors>
  <commentList>
    <comment ref="E2" authorId="0" shapeId="0" xr:uid="{25830A22-6452-4987-8552-F0BBCA92323E}">
      <text>
        <t>[Threaded comment]
Your version of Excel allows you to read this threaded comment; however, any edits to it will get removed if the file is opened in a newer version of Excel. Learn more: https://go.microsoft.com/fwlink/?linkid=870924
Comment:
    CARB tech assessment</t>
      </text>
    </comment>
    <comment ref="L2" authorId="1" shapeId="0" xr:uid="{6C850476-349B-431F-83B7-4343662B9DB3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https://railequipmentmarketplace.com/shop/locomotive/parts-locomotive/reman-delco-e7148-hep-480v-500-kw-hep-engine-alternator-generator-rem_1507-lp/</t>
      </text>
    </comment>
    <comment ref="M2" authorId="2" shapeId="0" xr:uid="{D574F3A9-1770-3240-8E25-E3845D631839}">
      <text>
        <t>[Threaded comment]
Your version of Excel allows you to read this threaded comment; however, any edits to it will get removed if the file is opened in a newer version of Excel. Learn more: https://go.microsoft.com/fwlink/?linkid=870924
Comment:
    HDV</t>
      </text>
    </comment>
    <comment ref="N2" authorId="3" shapeId="0" xr:uid="{938D538B-E5E1-994E-B8C7-D2AD4E3818BD}">
      <text>
        <t>[Threaded comment]
Your version of Excel allows you to read this threaded comment; however, any edits to it will get removed if the file is opened in a newer version of Excel. Learn more: https://go.microsoft.com/fwlink/?linkid=870924
Comment:
    HDV</t>
      </text>
    </comment>
    <comment ref="P2" authorId="4" shapeId="0" xr:uid="{C0BBFDF9-1AB0-4A44-91A8-70AE908A0F03}">
      <text>
        <t>[Threaded comment]
Your version of Excel allows you to read this threaded comment; however, any edits to it will get removed if the file is opened in a newer version of Excel. Learn more: https://go.microsoft.com/fwlink/?linkid=870924
Comment:
    maritime</t>
      </text>
    </comment>
    <comment ref="Q2" authorId="5" shapeId="0" xr:uid="{A96BCAD1-FFC8-0F42-AA59-B35D219F63EC}">
      <text>
        <t>[Threaded comment]
Your version of Excel allows you to read this threaded comment; however, any edits to it will get removed if the file is opened in a newer version of Excel. Learn more: https://go.microsoft.com/fwlink/?linkid=870924
Comment:
    HDV</t>
      </text>
    </comment>
    <comment ref="E8" authorId="6" shapeId="0" xr:uid="{7DAC17AC-1062-42FA-A0BE-BFBA9AEC23D4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- Class 8 trucks</t>
      </text>
    </comment>
    <comment ref="P8" authorId="7" shapeId="0" xr:uid="{FD5CDE86-0A69-408F-9CE7-912D448A8688}">
      <text>
        <t>[Threaded comment]
Your version of Excel allows you to read this threaded comment; however, any edits to it will get removed if the file is opened in a newer version of Excel. Learn more: https://go.microsoft.com/fwlink/?linkid=870924
Comment:
    Cost of LNG ISO 40ft tank</t>
      </text>
    </comment>
    <comment ref="G14" authorId="8" shapeId="0" xr:uid="{F1D4ED06-FD2A-4F28-8C0A-9D8E51CEFF8C}">
      <text>
        <t>[Threaded comment]
Your version of Excel allows you to read this threaded comment; however, any edits to it will get removed if the file is opened in a newer version of Excel. Learn more: https://go.microsoft.com/fwlink/?linkid=870924
Comment:
    =Vectron AC price - base - motors</t>
      </text>
    </comment>
    <comment ref="J26" authorId="9" shapeId="0" xr:uid="{72C029C2-A7B1-48FA-A615-87E05BC522F7}">
      <text>
        <t>[Threaded comment]
Your version of Excel allows you to read this threaded comment; however, any edits to it will get removed if the file is opened in a newer version of Excel. Learn more: https://go.microsoft.com/fwlink/?linkid=870924
Comment:
    Ballard/DOE Projection</t>
      </text>
    </comment>
    <comment ref="P26" authorId="10" shapeId="0" xr:uid="{BA3BDF8B-CB8E-46C1-99E4-9344BDD2751E}">
      <text>
        <t>[Threaded comment]
Your version of Excel allows you to read this threaded comment; however, any edits to it will get removed if the file is opened in a newer version of Excel. Learn more: https://go.microsoft.com/fwlink/?linkid=870924
Comment:
    Aviation model - lh2 paper that I have to track down</t>
      </text>
    </comment>
    <comment ref="J32" authorId="11" shapeId="0" xr:uid="{FF552366-320E-7A4D-8709-424FFA7D666A}">
      <text>
        <t>[Threaded comment]
Your version of Excel allows you to read this threaded comment; however, any edits to it will get removed if the file is opened in a newer version of Excel. Learn more: https://go.microsoft.com/fwlink/?linkid=870924
Comment:
    Ballard/DOE Projection</t>
      </text>
    </comment>
    <comment ref="P32" authorId="12" shapeId="0" xr:uid="{564C065B-89D1-4473-8074-75C66F9B603E}">
      <text>
        <t>[Threaded comment]
Your version of Excel allows you to read this threaded comment; however, any edits to it will get removed if the file is opened in a newer version of Excel. Learn more: https://go.microsoft.com/fwlink/?linkid=870924
Comment:
    TCO for line Haul, Yard Switchers, and Regional</t>
      </text>
    </comment>
    <comment ref="A38" authorId="13" shapeId="0" xr:uid="{E29B2BEA-8CA3-104E-9B1D-58CD605237D8}">
      <text>
        <t>[Threaded comment]
Your version of Excel allows you to read this threaded comment; however, any edits to it will get removed if the file is opened in a newer version of Excel. Learn more: https://go.microsoft.com/fwlink/?linkid=870924
Comment:
    One prime mover locomotive, one battery locomotive
Reply:
    https://www.up.com/media/releases/hybrid-electric-locomotives-nr-221006.htm</t>
      </text>
    </comment>
    <comment ref="B38" authorId="14" shapeId="0" xr:uid="{39AA8663-3C04-0A43-8ACA-3C9C2BDA0DC8}">
      <text>
        <t>[Threaded comment]
Your version of Excel allows you to read this threaded comment; however, any edits to it will get removed if the file is opened in a newer version of Excel. Learn more: https://go.microsoft.com/fwlink/?linkid=870924
Comment:
    Varies based on operation mode</t>
      </text>
    </comment>
    <comment ref="E38" authorId="15" shapeId="0" xr:uid="{A9FFA0F0-B266-1242-A4CA-F90FAC0966D0}">
      <text>
        <t>[Threaded comment]
Your version of Excel allows you to read this threaded comment; however, any edits to it will get removed if the file is opened in a newer version of Excel. Learn more: https://go.microsoft.com/fwlink/?linkid=870924
Comment:
    CARB tech assessment</t>
      </text>
    </comment>
    <comment ref="L38" authorId="16" shapeId="0" xr:uid="{92FBDE1A-8733-914E-BBC6-131D31F8C03F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https://railequipmentmarketplace.com/shop/locomotive/parts-locomotive/reman-delco-e7148-hep-480v-500-kw-hep-engine-alternator-generator-rem_1507-lp/</t>
      </text>
    </comment>
    <comment ref="Q38" authorId="17" shapeId="0" xr:uid="{C77E42FE-0DF2-114A-9282-30C32DBECE51}">
      <text>
        <t>[Threaded comment]
Your version of Excel allows you to read this threaded comment; however, any edits to it will get removed if the file is opened in a newer version of Excel. Learn more: https://go.microsoft.com/fwlink/?linkid=870924
Comment:
    HDV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tc={AEFF6827-38AD-47E4-8C09-26521AE69D79}</author>
    <author>tc={2EBCCB39-A439-4724-8F2F-746335FCD416}</author>
    <author>tc={53401D9A-B620-B848-B7AE-E8C7C03298AA}</author>
    <author>tc={DB7C3A6B-567C-4779-AEE8-43559164B45F}</author>
    <author>tc={02A5BD1A-EB89-45EB-864A-6E18037A2CDE}</author>
    <author>tc={CCFC8BD6-2DB5-F044-B23E-C6C767BCBE14}</author>
    <author>tc={37BA7BDE-3BEF-0C44-AE28-27F66414E5F1}</author>
    <author>tc={F3B18A44-CDD0-4180-9D14-9ACEBCD10C18}</author>
    <author>tc={D5366094-2165-FC44-8E29-500A02FC8F89}</author>
    <author>tc={515D70B3-633E-48F6-85D5-14BCC3D7763E}</author>
    <author>tc={BCDF6298-756E-9740-A0E3-D44C5E7E0D2D}</author>
    <author>tc={72B48B9B-6575-B34F-AF50-334C2D7B91E3}</author>
    <author>tc={4F660818-AB92-1847-943B-136FB1B1F39F}</author>
  </authors>
  <commentList>
    <comment ref="E2" authorId="0" shapeId="0" xr:uid="{AEFF6827-38AD-47E4-8C09-26521AE69D79}">
      <text>
        <t>[Threaded comment]
Your version of Excel allows you to read this threaded comment; however, any edits to it will get removed if the file is opened in a newer version of Excel. Learn more: https://go.microsoft.com/fwlink/?linkid=870924
Comment:
    CARB tech assessment</t>
      </text>
    </comment>
    <comment ref="L2" authorId="1" shapeId="0" xr:uid="{2EBCCB39-A439-4724-8F2F-746335FCD416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https://railequipmentmarketplace.com/shop/locomotive/parts-locomotive/reman-delco-e7148-hep-480v-500-kw-hep-engine-alternator-generator-rem_1507-lp/</t>
      </text>
    </comment>
    <comment ref="Q2" authorId="2" shapeId="0" xr:uid="{53401D9A-B620-B848-B7AE-E8C7C03298AA}">
      <text>
        <t>[Threaded comment]
Your version of Excel allows you to read this threaded comment; however, any edits to it will get removed if the file is opened in a newer version of Excel. Learn more: https://go.microsoft.com/fwlink/?linkid=870924
Comment:
    HDV</t>
      </text>
    </comment>
    <comment ref="E8" authorId="3" shapeId="0" xr:uid="{DB7C3A6B-567C-4779-AEE8-43559164B45F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- Class 8 trucks</t>
      </text>
    </comment>
    <comment ref="P8" authorId="4" shapeId="0" xr:uid="{02A5BD1A-EB89-45EB-864A-6E18037A2CDE}">
      <text>
        <t>[Threaded comment]
Your version of Excel allows you to read this threaded comment; however, any edits to it will get removed if the file is opened in a newer version of Excel. Learn more: https://go.microsoft.com/fwlink/?linkid=870924
Comment:
    Cost of LNG ISO 40ft tank</t>
      </text>
    </comment>
    <comment ref="G14" authorId="5" shapeId="0" xr:uid="{CCFC8BD6-2DB5-F044-B23E-C6C767BCBE14}">
      <text>
        <t>[Threaded comment]
Your version of Excel allows you to read this threaded comment; however, any edits to it will get removed if the file is opened in a newer version of Excel. Learn more: https://go.microsoft.com/fwlink/?linkid=870924
Comment:
    =Vectron AC price - base - motors</t>
      </text>
    </comment>
    <comment ref="J26" authorId="6" shapeId="0" xr:uid="{37BA7BDE-3BEF-0C44-AE28-27F66414E5F1}">
      <text>
        <t>[Threaded comment]
Your version of Excel allows you to read this threaded comment; however, any edits to it will get removed if the file is opened in a newer version of Excel. Learn more: https://go.microsoft.com/fwlink/?linkid=870924
Comment:
    Ballard/DOE Projection</t>
      </text>
    </comment>
    <comment ref="P26" authorId="7" shapeId="0" xr:uid="{F3B18A44-CDD0-4180-9D14-9ACEBCD10C18}">
      <text>
        <t>[Threaded comment]
Your version of Excel allows you to read this threaded comment; however, any edits to it will get removed if the file is opened in a newer version of Excel. Learn more: https://go.microsoft.com/fwlink/?linkid=870924
Comment:
    Aviation model - lh2 paper that I have to track down</t>
      </text>
    </comment>
    <comment ref="J32" authorId="8" shapeId="0" xr:uid="{D5366094-2165-FC44-8E29-500A02FC8F89}">
      <text>
        <t>[Threaded comment]
Your version of Excel allows you to read this threaded comment; however, any edits to it will get removed if the file is opened in a newer version of Excel. Learn more: https://go.microsoft.com/fwlink/?linkid=870924
Comment:
    Ballard/DOE Projection</t>
      </text>
    </comment>
    <comment ref="P32" authorId="9" shapeId="0" xr:uid="{515D70B3-633E-48F6-85D5-14BCC3D7763E}">
      <text>
        <t>[Threaded comment]
Your version of Excel allows you to read this threaded comment; however, any edits to it will get removed if the file is opened in a newer version of Excel. Learn more: https://go.microsoft.com/fwlink/?linkid=870924
Comment:
    TCO for line Haul, Yard Switchers, and Regional</t>
      </text>
    </comment>
    <comment ref="E38" authorId="10" shapeId="0" xr:uid="{BCDF6298-756E-9740-A0E3-D44C5E7E0D2D}">
      <text>
        <t>[Threaded comment]
Your version of Excel allows you to read this threaded comment; however, any edits to it will get removed if the file is opened in a newer version of Excel. Learn more: https://go.microsoft.com/fwlink/?linkid=870924
Comment:
    CARB tech assessment</t>
      </text>
    </comment>
    <comment ref="L38" authorId="11" shapeId="0" xr:uid="{72B48B9B-6575-B34F-AF50-334C2D7B91E3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https://railequipmentmarketplace.com/shop/locomotive/parts-locomotive/reman-delco-e7148-hep-480v-500-kw-hep-engine-alternator-generator-rem_1507-lp/</t>
      </text>
    </comment>
    <comment ref="Q38" authorId="12" shapeId="0" xr:uid="{4F660818-AB92-1847-943B-136FB1B1F39F}">
      <text>
        <t>[Threaded comment]
Your version of Excel allows you to read this threaded comment; however, any edits to it will get removed if the file is opened in a newer version of Excel. Learn more: https://go.microsoft.com/fwlink/?linkid=870924
Comment:
    HDV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tc={196BD8E9-D411-4D75-A8E0-BD6E3FC22F22}</author>
    <author>tc={50C83F16-1D83-4BDF-81C6-1A92CCAD8333}</author>
    <author>tc={A4D9C578-3D65-47F3-A379-D5C176EB7B28}</author>
    <author>tc={E7A18428-CB7F-41CD-8876-F0AF15F58C29}</author>
    <author>tc={FBDE4644-4F51-4EF4-A115-DC16F317ED9A}</author>
    <author>tc={120B1C03-4013-4BA1-B909-9158D69EFC07}</author>
    <author>tc={2C18C7C2-A39E-406D-88D1-0A261CA7C867}</author>
    <author>tc={31AE4CE6-69BE-485D-B0C7-3C75C0A2B89C}</author>
    <author>tc={E99D3197-66E8-489D-ADFA-65DB120FE9C9}</author>
    <author>tc={CD397CA3-6451-4C99-A31B-3FFCE5759C46}</author>
    <author>tc={D0D9D932-E371-4BC7-A988-F5A5A81B783F}</author>
  </authors>
  <commentList>
    <comment ref="B10" authorId="0" shapeId="0" xr:uid="{196BD8E9-D411-4D75-A8E0-BD6E3FC22F22}">
      <text>
        <t>[Threaded comment]
Your version of Excel allows you to read this threaded comment; however, any edits to it will get removed if the file is opened in a newer version of Excel. Learn more: https://go.microsoft.com/fwlink/?linkid=870924
Comment:
    maritime</t>
      </text>
    </comment>
    <comment ref="C10" authorId="1" shapeId="0" xr:uid="{50C83F16-1D83-4BDF-81C6-1A92CCAD8333}">
      <text>
        <t>[Threaded comment]
Your version of Excel allows you to read this threaded comment; however, any edits to it will get removed if the file is opened in a newer version of Excel. Learn more: https://go.microsoft.com/fwlink/?linkid=870924
Comment:
    maritime</t>
      </text>
    </comment>
    <comment ref="D10" authorId="2" shapeId="0" xr:uid="{A4D9C578-3D65-47F3-A379-D5C176EB7B28}">
      <text>
        <t>[Threaded comment]
Your version of Excel allows you to read this threaded comment; however, any edits to it will get removed if the file is opened in a newer version of Excel. Learn more: https://go.microsoft.com/fwlink/?linkid=870924
Comment:
    Cost of LNG ISO 40ft tank</t>
      </text>
    </comment>
    <comment ref="E10" authorId="3" shapeId="0" xr:uid="{E7A18428-CB7F-41CD-8876-F0AF15F58C29}">
      <text>
        <t>[Threaded comment]
Your version of Excel allows you to read this threaded comment; however, any edits to it will get removed if the file is opened in a newer version of Excel. Learn more: https://go.microsoft.com/fwlink/?linkid=870924
Comment:
    MDHD values</t>
      </text>
    </comment>
    <comment ref="G10" authorId="4" shapeId="0" xr:uid="{FBDE4644-4F51-4EF4-A115-DC16F317ED9A}">
      <text>
        <t>[Threaded comment]
Your version of Excel allows you to read this threaded comment; however, any edits to it will get removed if the file is opened in a newer version of Excel. Learn more: https://go.microsoft.com/fwlink/?linkid=870924
Comment:
    TCO for line Haul, Yard Switchers, and Regional</t>
      </text>
    </comment>
    <comment ref="B18" authorId="5" shapeId="0" xr:uid="{120B1C03-4013-4BA1-B909-9158D69EFC07}">
      <text>
        <t>[Threaded comment]
Your version of Excel allows you to read this threaded comment; however, any edits to it will get removed if the file is opened in a newer version of Excel. Learn more: https://go.microsoft.com/fwlink/?linkid=870924
Comment:
    maritime</t>
      </text>
    </comment>
    <comment ref="C18" authorId="6" shapeId="0" xr:uid="{2C18C7C2-A39E-406D-88D1-0A261CA7C867}">
      <text>
        <t>[Threaded comment]
Your version of Excel allows you to read this threaded comment; however, any edits to it will get removed if the file is opened in a newer version of Excel. Learn more: https://go.microsoft.com/fwlink/?linkid=870924
Comment:
    maritime</t>
      </text>
    </comment>
    <comment ref="D18" authorId="7" shapeId="0" xr:uid="{31AE4CE6-69BE-485D-B0C7-3C75C0A2B89C}">
      <text>
        <t>[Threaded comment]
Your version of Excel allows you to read this threaded comment; however, any edits to it will get removed if the file is opened in a newer version of Excel. Learn more: https://go.microsoft.com/fwlink/?linkid=870924
Comment:
    Cost of LNG ISO 40ft tank</t>
      </text>
    </comment>
    <comment ref="E18" authorId="8" shapeId="0" xr:uid="{E99D3197-66E8-489D-ADFA-65DB120FE9C9}">
      <text>
        <t>[Threaded comment]
Your version of Excel allows you to read this threaded comment; however, any edits to it will get removed if the file is opened in a newer version of Excel. Learn more: https://go.microsoft.com/fwlink/?linkid=870924
Comment:
    MDHD values</t>
      </text>
    </comment>
    <comment ref="F18" authorId="9" shapeId="0" xr:uid="{CD397CA3-6451-4C99-A31B-3FFCE5759C46}">
      <text>
        <t>[Threaded comment]
Your version of Excel allows you to read this threaded comment; however, any edits to it will get removed if the file is opened in a newer version of Excel. Learn more: https://go.microsoft.com/fwlink/?linkid=870924
Comment:
    Aviation model - lh2 paper that I have to track down</t>
      </text>
    </comment>
    <comment ref="G18" authorId="10" shapeId="0" xr:uid="{D0D9D932-E371-4BC7-A988-F5A5A81B783F}">
      <text>
        <t>[Threaded comment]
Your version of Excel allows you to read this threaded comment; however, any edits to it will get removed if the file is opened in a newer version of Excel. Learn more: https://go.microsoft.com/fwlink/?linkid=870924
Comment:
    TCO for line Haul, Yard Switchers, and Regional</t>
      </text>
    </comment>
  </commentList>
</comments>
</file>

<file path=xl/sharedStrings.xml><?xml version="1.0" encoding="utf-8"?>
<sst xmlns="http://schemas.openxmlformats.org/spreadsheetml/2006/main" count="233" uniqueCount="88">
  <si>
    <t>Style</t>
  </si>
  <si>
    <t>description</t>
  </si>
  <si>
    <t>Power [kW]</t>
  </si>
  <si>
    <t>Use</t>
  </si>
  <si>
    <t>Examples</t>
  </si>
  <si>
    <t>Range [mi] / time [hr]</t>
  </si>
  <si>
    <t>Diesel Tank Size [gal]</t>
  </si>
  <si>
    <t>Diesel Tank Energy [MWh]</t>
  </si>
  <si>
    <t>Diesel Fuel Economy [mpg] / [gal/hr]</t>
  </si>
  <si>
    <t>Class 1 Line-haul</t>
  </si>
  <si>
    <t>earns a revenue greater than ~$500,000,000</t>
  </si>
  <si>
    <t>freight, amtrak</t>
  </si>
  <si>
    <t>Wabtec ET44AC, Wabtec ES58ACi</t>
  </si>
  <si>
    <t>Switcher</t>
  </si>
  <si>
    <t>short distances, assemble trains in railyards</t>
  </si>
  <si>
    <t>railyard assembly</t>
  </si>
  <si>
    <t>Fuel</t>
  </si>
  <si>
    <t>Power</t>
  </si>
  <si>
    <t>Year</t>
  </si>
  <si>
    <t>Locomotive Base</t>
  </si>
  <si>
    <t>Engine Cost [$/kW]</t>
  </si>
  <si>
    <t>Total Engine Cost</t>
  </si>
  <si>
    <t>Pantograph/Transformer</t>
  </si>
  <si>
    <t>Battery Cost [$/kWh]</t>
  </si>
  <si>
    <t>Total Battery Cost</t>
  </si>
  <si>
    <t>Fuel Cell Cost [$/kW]</t>
  </si>
  <si>
    <t>Total Fuel Cell Cost</t>
  </si>
  <si>
    <t>Alternator Cost [$]</t>
  </si>
  <si>
    <t>Rectifier/Inverter Cost [$/kW]</t>
  </si>
  <si>
    <t>AC Traction Motor Cost [$/kW]</t>
  </si>
  <si>
    <t>Motor &amp; Control Cost</t>
  </si>
  <si>
    <t>Fuel Tank Cost [$/kWh]</t>
  </si>
  <si>
    <t>Total Tank Cost</t>
  </si>
  <si>
    <t>Total Cost</t>
  </si>
  <si>
    <t>Diesel</t>
  </si>
  <si>
    <t>RLNG</t>
  </si>
  <si>
    <t>Electric Catenary</t>
  </si>
  <si>
    <t>Battery Electric</t>
  </si>
  <si>
    <t>H2 Fuel Cell (LH2)</t>
  </si>
  <si>
    <t>H2 Fuel Cell (CcH2)</t>
  </si>
  <si>
    <t>Hybrid Electric</t>
  </si>
  <si>
    <t>Pantograph</t>
  </si>
  <si>
    <t>Locomotive Efficiency</t>
  </si>
  <si>
    <t>Fuel Volumetric Energy Density [MWh/m3]</t>
  </si>
  <si>
    <t>Fuel Volumetric Energy Density [MWh/gal]</t>
  </si>
  <si>
    <t>Fuel Specific Energy [kWh/kg]</t>
  </si>
  <si>
    <t>Fuel Density [kg/m3]</t>
  </si>
  <si>
    <t>BioDiesel</t>
  </si>
  <si>
    <t>LH2</t>
  </si>
  <si>
    <t>CcH2</t>
  </si>
  <si>
    <t>Storage Costs</t>
  </si>
  <si>
    <t>Diesel [$/MWh]</t>
  </si>
  <si>
    <t>BioDiesel [$/MWh]</t>
  </si>
  <si>
    <t>RLNG [$/gal]</t>
  </si>
  <si>
    <t>Battery Electric [$/kWh]</t>
  </si>
  <si>
    <t>LH2 [$/kg]</t>
  </si>
  <si>
    <t>500 bar CcH2 [$/kg]</t>
  </si>
  <si>
    <t>Levelized Storage Costs</t>
  </si>
  <si>
    <t>Diesel [$/kWh]</t>
  </si>
  <si>
    <t>BioDiesel [$/kWh]</t>
  </si>
  <si>
    <t>RLNG [$/kWh]</t>
  </si>
  <si>
    <t>LH2 [$/kWh]</t>
  </si>
  <si>
    <t>500 bar CcH2 [$/kWh]</t>
  </si>
  <si>
    <t>Same Mileage Vehicle Energy Storage [different efficiencies]</t>
  </si>
  <si>
    <t>LNG Energy [MWh]</t>
  </si>
  <si>
    <t>Battery Electric Energy [MWh]</t>
  </si>
  <si>
    <t>H2 Energy [MWh]</t>
  </si>
  <si>
    <t>Hybrid Electric Energy [MWh]</t>
  </si>
  <si>
    <t>Class 1 Line Haul</t>
  </si>
  <si>
    <t>Tank size</t>
  </si>
  <si>
    <t>Diesel [gal]</t>
  </si>
  <si>
    <t>LNG [gal]</t>
  </si>
  <si>
    <t>Battery Electric Energy [m3]</t>
  </si>
  <si>
    <t>LH2 [gal]</t>
  </si>
  <si>
    <t>CcH2 [gal]</t>
  </si>
  <si>
    <t>Model</t>
  </si>
  <si>
    <t>Projection Type</t>
  </si>
  <si>
    <t>$/kWh</t>
  </si>
  <si>
    <t>Bradley EV Costs to 2050 - High Energy</t>
  </si>
  <si>
    <t>Base</t>
  </si>
  <si>
    <t>Bradley EV Costs to 2050 - High Power</t>
  </si>
  <si>
    <t>BNEF - Marcus (This model optimistic)</t>
  </si>
  <si>
    <t>Optimistic</t>
  </si>
  <si>
    <t>DOE</t>
  </si>
  <si>
    <t>CSU</t>
  </si>
  <si>
    <t>cost [$/kW]</t>
  </si>
  <si>
    <t>year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</si>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</sst>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\$#,##0"/>
    <numFmt numFmtId="165" formatCode="0.0"/>
    <numFmt numFmtId="166" formatCode="_([$$-409]* #,##0.00_);_([$$-409]* \(#,##0.00\);_([$$-409]* &quot;-&quot;??_);_(@_)"/>
    <numFmt numFmtId="167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3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164" fontId="0" fillId="0" borderId="0" xfId="0" applyNumberFormat="1" applyAlignment="1">
      <alignment wrapText="1"/>
    </xf>
    <xf numFmtId="165" fontId="0" fillId="0" borderId="0" xfId="0" applyNumberFormat="1"/>
    <xf numFmtId="164" fontId="0" fillId="0" borderId="0" xfId="0" applyNumberFormat="1"/>
    <xf numFmtId="44" fontId="0" fillId="0" borderId="0" xfId="0" applyNumberFormat="1"/>
    <xf numFmtId="166" fontId="1" fillId="0" borderId="1" xfId="0" applyNumberFormat="1" applyFont="1" applyBorder="1"/>
    <xf numFmtId="166" fontId="0" fillId="0" borderId="0" xfId="0" applyNumberFormat="1"/>
    <xf numFmtId="3" fontId="0" fillId="0" borderId="0" xfId="0" applyNumberFormat="1"/>
    <xf numFmtId="0" fontId="1" fillId="0" borderId="0" xfId="0" applyFont="1"/>
    <xf numFmtId="2" fontId="0" fillId="0" borderId="0" xfId="0" applyNumberFormat="1"/>
    <xf numFmtId="166" fontId="0" fillId="0" borderId="0" xfId="0" applyNumberFormat="1" applyAlignment="1">
      <alignment wrapText="1"/>
    </xf>
    <xf numFmtId="0" fontId="0" fillId="2" borderId="0" xfId="0" applyFill="1"/>
    <xf numFmtId="166" fontId="0" fillId="2" borderId="0" xfId="0" applyNumberFormat="1" applyFill="1"/>
    <xf numFmtId="166" fontId="0" fillId="0" borderId="2" xfId="0" applyNumberFormat="1" applyBorder="1"/>
    <xf numFmtId="0" fontId="0" fillId="0" borderId="2" xfId="0" applyBorder="1"/>
    <xf numFmtId="44" fontId="0" fillId="0" borderId="2" xfId="0" applyNumberFormat="1" applyBorder="1"/>
    <xf numFmtId="0" fontId="0" fillId="2" borderId="2" xfId="0" applyFill="1" applyBorder="1"/>
    <xf numFmtId="166" fontId="0" fillId="2" borderId="2" xfId="0" applyNumberFormat="1" applyFill="1" applyBorder="1"/>
    <xf numFmtId="165" fontId="0" fillId="0" borderId="2" xfId="0" applyNumberFormat="1" applyBorder="1"/>
    <xf numFmtId="0" fontId="0" fillId="0" borderId="2" xfId="0" applyBorder="1" applyAlignment="1">
      <alignment wrapText="1"/>
    </xf>
    <xf numFmtId="166" fontId="0" fillId="0" borderId="2" xfId="0" applyNumberFormat="1" applyBorder="1" applyAlignment="1">
      <alignment wrapText="1"/>
    </xf>
    <xf numFmtId="164" fontId="0" fillId="0" borderId="2" xfId="0" applyNumberFormat="1" applyBorder="1" applyAlignment="1">
      <alignment wrapText="1"/>
    </xf>
    <xf numFmtId="2" fontId="0" fillId="0" borderId="2" xfId="0" applyNumberFormat="1" applyBorder="1"/>
    <xf numFmtId="164" fontId="0" fillId="0" borderId="2" xfId="0" applyNumberFormat="1" applyBorder="1"/>
    <xf numFmtId="3" fontId="0" fillId="0" borderId="2" xfId="0" applyNumberFormat="1" applyBorder="1"/>
    <xf numFmtId="44" fontId="0" fillId="2" borderId="0" xfId="0" applyNumberFormat="1" applyFill="1"/>
    <xf numFmtId="44" fontId="0" fillId="2" borderId="2" xfId="0" applyNumberForma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10" fontId="0" fillId="0" borderId="0" xfId="0" applyNumberFormat="1"/>
    <xf numFmtId="10" fontId="0" fillId="0" borderId="2" xfId="0" applyNumberFormat="1" applyBorder="1"/>
    <xf numFmtId="0" fontId="3" fillId="0" borderId="2" xfId="1" applyBorder="1"/>
    <xf numFmtId="0" fontId="3" fillId="0" borderId="0" xfId="1"/>
    <xf numFmtId="167" fontId="4" fillId="0" borderId="0" xfId="1" applyNumberFormat="1" applyFont="1"/>
    <xf numFmtId="167" fontId="4" fillId="0" borderId="2" xfId="1" applyNumberFormat="1" applyFont="1" applyBorder="1"/>
    <xf numFmtId="167" fontId="3" fillId="0" borderId="0" xfId="1" applyNumberFormat="1"/>
    <xf numFmtId="167" fontId="3" fillId="0" borderId="2" xfId="1" applyNumberFormat="1" applyBorder="1"/>
    <xf numFmtId="2" fontId="0" fillId="0" borderId="0" xfId="2" applyNumberFormat="1" applyFont="1" applyAlignment="1">
      <alignment wrapText="1"/>
    </xf>
    <xf numFmtId="2" fontId="0" fillId="0" borderId="2" xfId="2" applyNumberFormat="1" applyFont="1" applyBorder="1"/>
    <xf numFmtId="2" fontId="0" fillId="0" borderId="0" xfId="2" applyNumberFormat="1" applyFont="1"/>
    <xf numFmtId="10" fontId="0" fillId="0" borderId="0" xfId="0" applyNumberFormat="1" applyFill="1"/>
  </cellXfs>
  <cellStyles count="3">
    <cellStyle name="Currency 2" xfId="2" xr:uid="{123BDF47-4513-9647-9F96-390090EF7D9F}"/>
    <cellStyle name="Normal" xfId="0" builtinId="0"/>
    <cellStyle name="Normal 2" xfId="1" xr:uid="{19415D0C-9BB5-C642-9AEF-15C26BFAE51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</a:t>
            </a:r>
            <a:r>
              <a:rPr lang="en-US" baseline="0"/>
              <a:t>-Haul</a:t>
            </a:r>
            <a:r>
              <a:rPr lang="en-US"/>
              <a:t> Cost for Various</a:t>
            </a:r>
            <a:r>
              <a:rPr lang="en-US" baseline="0"/>
              <a:t> Powertrain Types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'Line-Haul Cost Model'!$A$8</c:f>
              <c:strCache>
                <c:ptCount val="1"/>
                <c:pt idx="0">
                  <c:v>RLNG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'Line-Haul Cost Model'!$C$2:$C$7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'Line-Haul Cost Model'!$S$8:$S$13</c:f>
              <c:numCache>
                <c:formatCode>_([$$-409]* #,##0.00_);_([$$-409]* \(#,##0.00\);_([$$-409]* "-"??_);_(@_)</c:formatCode>
                <c:ptCount val="6"/>
                <c:pt idx="0">
                  <c:v>3149948.5077186963</c:v>
                </c:pt>
                <c:pt idx="1">
                  <c:v>3140366.0077186963</c:v>
                </c:pt>
                <c:pt idx="2">
                  <c:v>3136663.5077186963</c:v>
                </c:pt>
                <c:pt idx="3">
                  <c:v>3134927.2577186963</c:v>
                </c:pt>
                <c:pt idx="4">
                  <c:v>3134599.1327186963</c:v>
                </c:pt>
                <c:pt idx="5">
                  <c:v>3134271.0077186963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4B-49CD-90B3-9D602D814A53}"/>
            </c:ext>
          </c:extLst>
        </c:ser>
        <c:ser>
          <c:idx val="2"/>
          <c:order val="1"/>
          <c:tx>
            <c:strRef>
              <c:f>'Line-Haul Cost Model'!$A$14</c:f>
              <c:strCache>
                <c:ptCount val="1"/>
                <c:pt idx="0">
                  <c:v>Electric Catenary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'Line-Haul Cost Model'!$S$14:$S$19</c:f>
              <c:numCache>
                <c:formatCode>_([$$-409]* #,##0.00_);_([$$-409]* \(#,##0.00\);_([$$-409]* "-"??_);_(@_)</c:formatCode>
                <c:ptCount val="6"/>
                <c:pt idx="0">
                  <c:v>3912000</c:v>
                </c:pt>
                <c:pt idx="1">
                  <c:v>3902417.5</c:v>
                </c:pt>
                <c:pt idx="2">
                  <c:v>3898715</c:v>
                </c:pt>
                <c:pt idx="3">
                  <c:v>3896978.75</c:v>
                </c:pt>
                <c:pt idx="4">
                  <c:v>3896650.625</c:v>
                </c:pt>
                <c:pt idx="5">
                  <c:v>3896322.5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4B-49CD-90B3-9D602D814A53}"/>
            </c:ext>
          </c:extLst>
        </c:ser>
        <c:ser>
          <c:idx val="3"/>
          <c:order val="2"/>
          <c:tx>
            <c:strRef>
              <c:f>'Line-Haul Cost Model'!$A$20</c:f>
              <c:strCache>
                <c:ptCount val="1"/>
                <c:pt idx="0">
                  <c:v>Battery Electric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'Line-Haul Cost Model'!$S$20:$S$25</c:f>
              <c:numCache>
                <c:formatCode>_([$$-409]* #,##0.00_);_([$$-409]* \(#,##0.00\);_([$$-409]* "-"??_);_(@_)</c:formatCode>
                <c:ptCount val="6"/>
                <c:pt idx="0">
                  <c:v>12020172.654776314</c:v>
                </c:pt>
                <c:pt idx="1">
                  <c:v>9763999.1278026309</c:v>
                </c:pt>
                <c:pt idx="2">
                  <c:v>8773245.9894999992</c:v>
                </c:pt>
                <c:pt idx="3">
                  <c:v>7922878.096730263</c:v>
                </c:pt>
                <c:pt idx="4">
                  <c:v>7194219.654921052</c:v>
                </c:pt>
                <c:pt idx="5">
                  <c:v>6568469.5762828952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4B-49CD-90B3-9D602D814A53}"/>
            </c:ext>
          </c:extLst>
        </c:ser>
        <c:ser>
          <c:idx val="4"/>
          <c:order val="3"/>
          <c:tx>
            <c:strRef>
              <c:f>'Line-Haul Cost Model'!$A$26</c:f>
              <c:strCache>
                <c:ptCount val="1"/>
                <c:pt idx="0">
                  <c:v>H2 Fuel Cell (LH2)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'Line-Haul Cost Model'!$S$26:$S$31</c:f>
              <c:numCache>
                <c:formatCode>_([$$-409]* #,##0.00_);_([$$-409]* \(#,##0.00\);_([$$-409]* "-"??_);_(@_)</c:formatCode>
                <c:ptCount val="6"/>
                <c:pt idx="0">
                  <c:v>6485807.6947661955</c:v>
                </c:pt>
                <c:pt idx="1">
                  <c:v>4891974.4073359072</c:v>
                </c:pt>
                <c:pt idx="2">
                  <c:v>4168768.0894465894</c:v>
                </c:pt>
                <c:pt idx="3">
                  <c:v>3927099.6275203777</c:v>
                </c:pt>
                <c:pt idx="4">
                  <c:v>3726695.5935757188</c:v>
                </c:pt>
                <c:pt idx="5">
                  <c:v>3566433.5596310599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4B-49CD-90B3-9D602D814A53}"/>
            </c:ext>
          </c:extLst>
        </c:ser>
        <c:ser>
          <c:idx val="5"/>
          <c:order val="4"/>
          <c:tx>
            <c:strRef>
              <c:f>'Line-Haul Cost Model'!$A$32</c:f>
              <c:strCache>
                <c:ptCount val="1"/>
                <c:pt idx="0">
                  <c:v>H2 Fuel Cell (CcH2)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'Line-Haul Cost Model'!$S$32:$S$37</c:f>
              <c:numCache>
                <c:formatCode>_([$$-409]* #,##0.00_);_([$$-409]* \(#,##0.00\);_([$$-409]* "-"??_);_(@_)</c:formatCode>
                <c:ptCount val="6"/>
                <c:pt idx="0">
                  <c:v>10045814.473830976</c:v>
                </c:pt>
                <c:pt idx="1">
                  <c:v>7392642.885993137</c:v>
                </c:pt>
                <c:pt idx="2">
                  <c:v>5547089.2981552985</c:v>
                </c:pt>
                <c:pt idx="3">
                  <c:v>4923428.9583869586</c:v>
                </c:pt>
                <c:pt idx="4">
                  <c:v>4551719.2885027891</c:v>
                </c:pt>
                <c:pt idx="5">
                  <c:v>4220151.6186186187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4B-49CD-90B3-9D602D814A53}"/>
            </c:ext>
          </c:extLst>
        </c:ser>
        <c:ser>
          <c:idx val="0"/>
          <c:order val="5"/>
          <c:tx>
            <c:strRef>
              <c:f>'Line-Haul Cost Model'!$A$2</c:f>
              <c:strCache>
                <c:ptCount val="1"/>
                <c:pt idx="0">
                  <c:v>Diesel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'Line-Haul Cost Model'!$C$2:$C$7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'Line-Haul Cost Model'!$S$2:$S$7</c:f>
              <c:numCache>
                <c:formatCode>_([$$-409]* #,##0.00_);_([$$-409]* \(#,##0.00\);_([$$-409]* "-"??_);_(@_)</c:formatCode>
                <c:ptCount val="6"/>
                <c:pt idx="0">
                  <c:v>3180626</c:v>
                </c:pt>
                <c:pt idx="1">
                  <c:v>3171043.5</c:v>
                </c:pt>
                <c:pt idx="2">
                  <c:v>3167341</c:v>
                </c:pt>
                <c:pt idx="3">
                  <c:v>3165604.75</c:v>
                </c:pt>
                <c:pt idx="4">
                  <c:v>3165276.625</c:v>
                </c:pt>
                <c:pt idx="5">
                  <c:v>3164948.5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4B-49CD-90B3-9D602D814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77928"/>
        <c:axId val="52665448"/>
      </c:lineChart>
      <c:catAx>
        <c:axId val="52677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65448"/>
        <c:crosses val="autoZero"/>
        <c:auto val="1"/>
        <c:lblAlgn val="ctr"/>
        <c:lblOffset val="100"/>
        <c:noMultiLvlLbl val="0"/>
      </c:catAx>
      <c:valAx>
        <c:axId val="5266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Cost [2023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77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2025 Line-Haul Cost by Component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Locomotive base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Model'!$D$2,'Line-Haul Cost Model'!$D$8,'Line-Haul Cost Model'!$D$14,'Line-Haul Cost Model'!$D$20,'Line-Haul Cost Model'!$D$26,'Line-Haul Cost Model'!$D$32)</c:f>
              <c:numCache>
                <c:formatCode>_([$$-409]* #,##0.00_);_([$$-409]* \(#,##0.00\);_([$$-409]* "-"??_);_(@_)</c:formatCode>
                <c:ptCount val="6"/>
                <c:pt idx="0">
                  <c:v>2750000</c:v>
                </c:pt>
                <c:pt idx="1">
                  <c:v>2750000</c:v>
                </c:pt>
                <c:pt idx="2">
                  <c:v>2750000</c:v>
                </c:pt>
                <c:pt idx="3">
                  <c:v>2750000</c:v>
                </c:pt>
                <c:pt idx="4">
                  <c:v>2750000</c:v>
                </c:pt>
                <c:pt idx="5">
                  <c:v>2750000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81-4AB0-83D2-5DE3E0C1F273}"/>
            </c:ext>
          </c:extLst>
        </c:ser>
        <c:ser>
          <c:idx val="1"/>
          <c:order val="1"/>
          <c:tx>
            <c:v>Engine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Model'!$F$2,'Line-Haul Cost Model'!$F$8,'Line-Haul Cost Model'!$F$14,'Line-Haul Cost Model'!$F$20,'Line-Haul Cost Model'!$F$26,'Line-Haul Cost Model'!$F$32)</c:f>
              <c:numCache>
                <c:formatCode>_("$"* #,##0.00_);_("$"* \(#,##0.00\);_("$"* "-"??_);_(@_)</c:formatCode>
                <c:ptCount val="6"/>
                <c:pt idx="0">
                  <c:v>360000</c:v>
                </c:pt>
                <c:pt idx="1">
                  <c:v>220000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81-4AB0-83D2-5DE3E0C1F273}"/>
            </c:ext>
          </c:extLst>
        </c:ser>
        <c:ser>
          <c:idx val="2"/>
          <c:order val="2"/>
          <c:tx>
            <c:v>Pantograph/Transformer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Model'!$G$2,'Line-Haul Cost Model'!$G$8,'Line-Haul Cost Model'!$G$14,'Line-Haul Cost Model'!$G$20,'Line-Haul Cost Model'!$G$26,'Line-Haul Cost Model'!$G$32)</c:f>
              <c:numCache>
                <c:formatCode>General</c:formatCode>
                <c:ptCount val="6"/>
                <c:pt idx="2" formatCode="_([$$-409]* #,##0.00_);_([$$-409]* \(#,##0.00\);_([$$-409]* &quot;-&quot;??_);_(@_)">
                  <c:v>1128940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1-4AB0-83D2-5DE3E0C1F273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Model'!$I$2,'Line-Haul Cost Model'!$I$8,'Line-Haul Cost Model'!$I$14,'Line-Haul Cost Model'!$I$20,'Line-Haul Cost Model'!$I$26,'Line-Haul Cost Model'!$I$32)</c:f>
              <c:numCache>
                <c:formatCode>_([$$-409]* #,##0.00_);_([$$-409]* \(#,##0.00\);_([$$-409]* "-"??_);_(@_)</c:formatCode>
                <c:ptCount val="6"/>
                <c:pt idx="3">
                  <c:v>9237112.6547763143</c:v>
                </c:pt>
                <c:pt idx="4">
                  <c:v>12746</c:v>
                </c:pt>
                <c:pt idx="5">
                  <c:v>12746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81-4AB0-83D2-5DE3E0C1F273}"/>
            </c:ext>
          </c:extLst>
        </c:ser>
        <c:ser>
          <c:idx val="4"/>
          <c:order val="4"/>
          <c:tx>
            <c:v>Fuel Cell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Model'!$K$2,'Line-Haul Cost Model'!$K$8,'Line-Haul Cost Model'!$K$14,'Line-Haul Cost Model'!$K$20,'Line-Haul Cost Model'!$K$26,'Line-Haul Cost Model'!$K$32)</c:f>
              <c:numCache>
                <c:formatCode>_([$$-409]* #,##0.00_);_([$$-409]* \(#,##0.00\);_([$$-409]* "-"??_);_(@_)</c:formatCode>
                <c:ptCount val="6"/>
                <c:pt idx="4">
                  <c:v>2800000</c:v>
                </c:pt>
                <c:pt idx="5">
                  <c:v>2800000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81-4AB0-83D2-5DE3E0C1F273}"/>
            </c:ext>
          </c:extLst>
        </c:ser>
        <c:ser>
          <c:idx val="5"/>
          <c:order val="5"/>
          <c:tx>
            <c:v>Alternator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Model'!$L$2,'Line-Haul Cost Model'!$L$8,'Line-Haul Cost Model'!$L$14,'Line-Haul Cost Model'!$L$20,'Line-Haul Cost Model'!$L$26,'Line-Haul Cost Model'!$L$32)</c:f>
              <c:numCache>
                <c:formatCode>_("$"* #,##0.00_);_("$"* \(#,##0.00\);_("$"* "-"??_);_(@_)</c:formatCode>
                <c:ptCount val="6"/>
                <c:pt idx="0">
                  <c:v>33500</c:v>
                </c:pt>
                <c:pt idx="1">
                  <c:v>33500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81-4AB0-83D2-5DE3E0C1F273}"/>
            </c:ext>
          </c:extLst>
        </c:ser>
        <c:ser>
          <c:idx val="6"/>
          <c:order val="6"/>
          <c:tx>
            <c:v>Motor &amp; Control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Model'!$O$2,'Line-Haul Cost Model'!$O$8,'Line-Haul Cost Model'!$O$14,'Line-Haul Cost Model'!$O$20,'Line-Haul Cost Model'!$O$26,'Line-Haul Cost Model'!$O$32)</c:f>
              <c:numCache>
                <c:formatCode>_([$$-409]* #,##0.00_);_([$$-409]* \(#,##0.00\);_([$$-409]* "-"??_);_(@_)</c:formatCode>
                <c:ptCount val="6"/>
                <c:pt idx="0">
                  <c:v>33060</c:v>
                </c:pt>
                <c:pt idx="1">
                  <c:v>33060</c:v>
                </c:pt>
                <c:pt idx="2">
                  <c:v>33060</c:v>
                </c:pt>
                <c:pt idx="3">
                  <c:v>33060</c:v>
                </c:pt>
                <c:pt idx="4">
                  <c:v>33060</c:v>
                </c:pt>
                <c:pt idx="5">
                  <c:v>33060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81-4AB0-83D2-5DE3E0C1F273}"/>
            </c:ext>
          </c:extLst>
        </c:ser>
        <c:ser>
          <c:idx val="7"/>
          <c:order val="7"/>
          <c:tx>
            <c:v>Fuel Storage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Model'!$Q$2,'Line-Haul Cost Model'!$Q$8,'Line-Haul Cost Model'!$Q$14,'Line-Haul Cost Model'!$Q$20,'Line-Haul Cost Model'!$Q$26,'Line-Haul Cost Model'!$Q$32)</c:f>
              <c:numCache>
                <c:formatCode>_([$$-409]* #,##0.00_);_([$$-409]* \(#,##0.00\);_([$$-409]* "-"??_);_(@_)</c:formatCode>
                <c:ptCount val="6"/>
                <c:pt idx="0">
                  <c:v>4066</c:v>
                </c:pt>
                <c:pt idx="1">
                  <c:v>113388.50771869642</c:v>
                </c:pt>
                <c:pt idx="4">
                  <c:v>890001.69476619503</c:v>
                </c:pt>
                <c:pt idx="5">
                  <c:v>4450008.4738309756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181-4AB0-83D2-5DE3E0C1F2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3525215"/>
        <c:axId val="803525695"/>
      </c:barChart>
      <c:catAx>
        <c:axId val="80352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525695"/>
        <c:crosses val="autoZero"/>
        <c:auto val="1"/>
        <c:lblAlgn val="ctr"/>
        <c:lblOffset val="100"/>
        <c:noMultiLvlLbl val="0"/>
      </c:catAx>
      <c:valAx>
        <c:axId val="80352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2025 Cost [2023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52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2050 Line-Haul Cost by Component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Locomotive base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Model'!$D$2,'Line-Haul Cost Model'!$D$8,'Line-Haul Cost Model'!$D$14,'Line-Haul Cost Model'!$D$20,'Line-Haul Cost Model'!$D$26,'Line-Haul Cost Model'!$D$32)</c:f>
              <c:numCache>
                <c:formatCode>_([$$-409]* #,##0.00_);_([$$-409]* \(#,##0.00\);_([$$-409]* "-"??_);_(@_)</c:formatCode>
                <c:ptCount val="6"/>
                <c:pt idx="0">
                  <c:v>2750000</c:v>
                </c:pt>
                <c:pt idx="1">
                  <c:v>2750000</c:v>
                </c:pt>
                <c:pt idx="2">
                  <c:v>2750000</c:v>
                </c:pt>
                <c:pt idx="3">
                  <c:v>2750000</c:v>
                </c:pt>
                <c:pt idx="4">
                  <c:v>2750000</c:v>
                </c:pt>
                <c:pt idx="5">
                  <c:v>2750000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3-2345-AD06-B8FAF8D5FC3A}"/>
            </c:ext>
          </c:extLst>
        </c:ser>
        <c:ser>
          <c:idx val="1"/>
          <c:order val="1"/>
          <c:tx>
            <c:v>Engine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Model'!$F$7,'Line-Haul Cost Model'!$F$13,'Line-Haul Cost Model'!$F$19,'Line-Haul Cost Model'!$F$25,'Line-Haul Cost Model'!$F$31,'Line-Haul Cost Model'!$F$37)</c:f>
              <c:numCache>
                <c:formatCode>_("$"* #,##0.00_);_("$"* \(#,##0.00\);_("$"* "-"??_);_(@_)</c:formatCode>
                <c:ptCount val="6"/>
                <c:pt idx="0">
                  <c:v>360000</c:v>
                </c:pt>
                <c:pt idx="1">
                  <c:v>220000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D3-2345-AD06-B8FAF8D5FC3A}"/>
            </c:ext>
          </c:extLst>
        </c:ser>
        <c:ser>
          <c:idx val="2"/>
          <c:order val="2"/>
          <c:tx>
            <c:v>Pantograph/Transformer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Model'!$G$7,'Line-Haul Cost Model'!$G$13,'Line-Haul Cost Model'!$G$19,'Line-Haul Cost Model'!$G$25,'Line-Haul Cost Model'!$G$31,'Line-Haul Cost Model'!$G$37)</c:f>
              <c:numCache>
                <c:formatCode>General</c:formatCode>
                <c:ptCount val="6"/>
                <c:pt idx="2" formatCode="_([$$-409]* #,##0.00_);_([$$-409]* \(#,##0.00\);_([$$-409]* &quot;-&quot;??_);_(@_)">
                  <c:v>1128940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D3-2345-AD06-B8FAF8D5FC3A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Model'!$I$7,'Line-Haul Cost Model'!$I$13,'Line-Haul Cost Model'!$I$19,'Line-Haul Cost Model'!$I$25,'Line-Haul Cost Model'!$I$31,'Line-Haul Cost Model'!$I$37)</c:f>
              <c:numCache>
                <c:formatCode>_([$$-409]* #,##0.00_);_([$$-409]* \(#,##0.00\);_([$$-409]* "-"??_);_(@_)</c:formatCode>
                <c:ptCount val="6"/>
                <c:pt idx="3">
                  <c:v>3801087.0762828952</c:v>
                </c:pt>
                <c:pt idx="4">
                  <c:v>5245</c:v>
                </c:pt>
                <c:pt idx="5">
                  <c:v>5245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D3-2345-AD06-B8FAF8D5FC3A}"/>
            </c:ext>
          </c:extLst>
        </c:ser>
        <c:ser>
          <c:idx val="4"/>
          <c:order val="4"/>
          <c:tx>
            <c:v>Fuel Cell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Model'!$K$7,'Line-Haul Cost Model'!$K$13,'Line-Haul Cost Model'!$K$19,'Line-Haul Cost Model'!$K$25,'Line-Haul Cost Model'!$K$31,'Line-Haul Cost Model'!$K$37)</c:f>
              <c:numCache>
                <c:formatCode>_([$$-409]* #,##0.00_);_([$$-409]* \(#,##0.00\);_([$$-409]* "-"??_);_(@_)</c:formatCode>
                <c:ptCount val="6"/>
                <c:pt idx="4">
                  <c:v>400000</c:v>
                </c:pt>
                <c:pt idx="5">
                  <c:v>400000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D3-2345-AD06-B8FAF8D5FC3A}"/>
            </c:ext>
          </c:extLst>
        </c:ser>
        <c:ser>
          <c:idx val="5"/>
          <c:order val="5"/>
          <c:tx>
            <c:v>Alternator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Model'!$L$7,'Line-Haul Cost Model'!$L$13,'Line-Haul Cost Model'!$L$19,'Line-Haul Cost Model'!$L$25,'Line-Haul Cost Model'!$L$31,'Line-Haul Cost Model'!$L$37)</c:f>
              <c:numCache>
                <c:formatCode>_("$"* #,##0.00_);_("$"* \(#,##0.00\);_("$"* "-"??_);_(@_)</c:formatCode>
                <c:ptCount val="6"/>
                <c:pt idx="0">
                  <c:v>33500</c:v>
                </c:pt>
                <c:pt idx="1">
                  <c:v>33500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D3-2345-AD06-B8FAF8D5FC3A}"/>
            </c:ext>
          </c:extLst>
        </c:ser>
        <c:ser>
          <c:idx val="6"/>
          <c:order val="6"/>
          <c:tx>
            <c:v>Motor &amp; Control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Model'!$O$7,'Line-Haul Cost Model'!$O$13,'Line-Haul Cost Model'!$O$19,'Line-Haul Cost Model'!$O$25,'Line-Haul Cost Model'!$O$31,'Line-Haul Cost Model'!$O$37)</c:f>
              <c:numCache>
                <c:formatCode>_([$$-409]* #,##0.00_);_([$$-409]* \(#,##0.00\);_([$$-409]* "-"??_);_(@_)</c:formatCode>
                <c:ptCount val="6"/>
                <c:pt idx="0">
                  <c:v>17382.5</c:v>
                </c:pt>
                <c:pt idx="1">
                  <c:v>17382.5</c:v>
                </c:pt>
                <c:pt idx="2">
                  <c:v>17382.5</c:v>
                </c:pt>
                <c:pt idx="3">
                  <c:v>17382.5</c:v>
                </c:pt>
                <c:pt idx="4">
                  <c:v>17382.5</c:v>
                </c:pt>
                <c:pt idx="5">
                  <c:v>17382.5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D3-2345-AD06-B8FAF8D5FC3A}"/>
            </c:ext>
          </c:extLst>
        </c:ser>
        <c:ser>
          <c:idx val="7"/>
          <c:order val="7"/>
          <c:tx>
            <c:v>Fuel Storage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Model'!$Q$7,'Line-Haul Cost Model'!$Q$13,'Line-Haul Cost Model'!$Q$19,'Line-Haul Cost Model'!$Q$25,'Line-Haul Cost Model'!$Q$31,'Line-Haul Cost Model'!$Q$37)</c:f>
              <c:numCache>
                <c:formatCode>_([$$-409]* #,##0.00_);_([$$-409]* \(#,##0.00\);_([$$-409]* "-"??_);_(@_)</c:formatCode>
                <c:ptCount val="6"/>
                <c:pt idx="0">
                  <c:v>4066</c:v>
                </c:pt>
                <c:pt idx="1">
                  <c:v>113388.50771869642</c:v>
                </c:pt>
                <c:pt idx="4">
                  <c:v>393806.0596310597</c:v>
                </c:pt>
                <c:pt idx="5">
                  <c:v>1047524.1186186188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D3-2345-AD06-B8FAF8D5F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3525215"/>
        <c:axId val="803525695"/>
      </c:barChart>
      <c:catAx>
        <c:axId val="80352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525695"/>
        <c:crosses val="autoZero"/>
        <c:auto val="1"/>
        <c:lblAlgn val="ctr"/>
        <c:lblOffset val="100"/>
        <c:noMultiLvlLbl val="0"/>
      </c:catAx>
      <c:valAx>
        <c:axId val="80352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2050 Cost [2023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52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Locomotive Cost for Various</a:t>
            </a:r>
            <a:r>
              <a:rPr lang="en-US" baseline="0"/>
              <a:t> Powertrain Types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'Line-Haul Cost Model'!$A$8</c:f>
              <c:strCache>
                <c:ptCount val="1"/>
                <c:pt idx="0">
                  <c:v>RLNG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'Line-Haul Cost Model'!$C$2:$C$7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'Switcher Cost Model'!$S$8:$S$13</c:f>
              <c:numCache>
                <c:formatCode>_("$"* #,##0.00_);_("$"* \(#,##0.00\);_("$"* "-"??_);_(@_)</c:formatCode>
                <c:ptCount val="6"/>
                <c:pt idx="0">
                  <c:v>1205385.4030874786</c:v>
                </c:pt>
                <c:pt idx="1">
                  <c:v>1200594.1530874786</c:v>
                </c:pt>
                <c:pt idx="2">
                  <c:v>1198742.9030874786</c:v>
                </c:pt>
                <c:pt idx="3">
                  <c:v>1197874.7780874786</c:v>
                </c:pt>
                <c:pt idx="4">
                  <c:v>1197710.7155874786</c:v>
                </c:pt>
                <c:pt idx="5">
                  <c:v>1197546.6530874786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BF-7D41-B505-92F290632CBF}"/>
            </c:ext>
          </c:extLst>
        </c:ser>
        <c:ser>
          <c:idx val="2"/>
          <c:order val="1"/>
          <c:tx>
            <c:strRef>
              <c:f>'Line-Haul Cost Model'!$A$14</c:f>
              <c:strCache>
                <c:ptCount val="1"/>
                <c:pt idx="0">
                  <c:v>Electric Catenary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'Switcher Cost Model'!$S$14:$S$19</c:f>
              <c:numCache>
                <c:formatCode>_("$"* #,##0.00_);_("$"* \(#,##0.00\);_("$"* "-"??_);_(@_)</c:formatCode>
                <c:ptCount val="6"/>
                <c:pt idx="0">
                  <c:v>2145470</c:v>
                </c:pt>
                <c:pt idx="1">
                  <c:v>2140678.75</c:v>
                </c:pt>
                <c:pt idx="2">
                  <c:v>2138827.5</c:v>
                </c:pt>
                <c:pt idx="3">
                  <c:v>2137959.375</c:v>
                </c:pt>
                <c:pt idx="4">
                  <c:v>2137795.3125</c:v>
                </c:pt>
                <c:pt idx="5">
                  <c:v>2137631.25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BF-7D41-B505-92F290632CBF}"/>
            </c:ext>
          </c:extLst>
        </c:ser>
        <c:ser>
          <c:idx val="3"/>
          <c:order val="2"/>
          <c:tx>
            <c:strRef>
              <c:f>'Line-Haul Cost Model'!$A$20</c:f>
              <c:strCache>
                <c:ptCount val="1"/>
                <c:pt idx="0">
                  <c:v>Battery Electric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'Switcher Cost Model'!$S$20:$S$25</c:f>
              <c:numCache>
                <c:formatCode>_("$"* #,##0.00_);_("$"* \(#,##0.00\);_("$"* "-"??_);_(@_)</c:formatCode>
                <c:ptCount val="6"/>
                <c:pt idx="0">
                  <c:v>4711375.0619105268</c:v>
                </c:pt>
                <c:pt idx="1">
                  <c:v>3807947.4011210529</c:v>
                </c:pt>
                <c:pt idx="2">
                  <c:v>3411275.8958000001</c:v>
                </c:pt>
                <c:pt idx="3">
                  <c:v>3070955.1136921048</c:v>
                </c:pt>
                <c:pt idx="4">
                  <c:v>2779458.9244684214</c:v>
                </c:pt>
                <c:pt idx="5">
                  <c:v>2529126.0805131579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BF-7D41-B505-92F290632CBF}"/>
            </c:ext>
          </c:extLst>
        </c:ser>
        <c:ser>
          <c:idx val="4"/>
          <c:order val="3"/>
          <c:tx>
            <c:strRef>
              <c:f>'Line-Haul Cost Model'!$A$26</c:f>
              <c:strCache>
                <c:ptCount val="1"/>
                <c:pt idx="0">
                  <c:v>H2 Fuel Cell (LH2)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'Switcher Cost Model'!$S$26:$S$31</c:f>
              <c:numCache>
                <c:formatCode>_("$"* #,##0.00_);_("$"* \(#,##0.00\);_("$"* "-"??_);_(@_)</c:formatCode>
                <c:ptCount val="6"/>
                <c:pt idx="0">
                  <c:v>2785276.6779064778</c:v>
                </c:pt>
                <c:pt idx="1">
                  <c:v>2004925.1129343631</c:v>
                </c:pt>
                <c:pt idx="2">
                  <c:v>1654455.1357786357</c:v>
                </c:pt>
                <c:pt idx="3">
                  <c:v>1540911.526008151</c:v>
                </c:pt>
                <c:pt idx="4">
                  <c:v>1446114.0999302873</c:v>
                </c:pt>
                <c:pt idx="5">
                  <c:v>1371458.6738524239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BF-7D41-B505-92F290632CBF}"/>
            </c:ext>
          </c:extLst>
        </c:ser>
        <c:ser>
          <c:idx val="5"/>
          <c:order val="4"/>
          <c:tx>
            <c:strRef>
              <c:f>'Line-Haul Cost Model'!$A$32</c:f>
              <c:strCache>
                <c:ptCount val="1"/>
                <c:pt idx="0">
                  <c:v>H2 Fuel Cell (CcH2)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'Switcher Cost Model'!$S$32:$S$37</c:f>
              <c:numCache>
                <c:formatCode>_("$"* #,##0.00_);_("$"* \(#,##0.00\);_("$"* "-"??_);_(@_)</c:formatCode>
                <c:ptCount val="6"/>
                <c:pt idx="0">
                  <c:v>4209279.3895323901</c:v>
                </c:pt>
                <c:pt idx="1">
                  <c:v>3005192.5043972544</c:v>
                </c:pt>
                <c:pt idx="2">
                  <c:v>2205783.6192621193</c:v>
                </c:pt>
                <c:pt idx="3">
                  <c:v>1939443.2583547835</c:v>
                </c:pt>
                <c:pt idx="4">
                  <c:v>1776123.5779011154</c:v>
                </c:pt>
                <c:pt idx="5">
                  <c:v>1632945.8974474475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BF-7D41-B505-92F290632CBF}"/>
            </c:ext>
          </c:extLst>
        </c:ser>
        <c:ser>
          <c:idx val="0"/>
          <c:order val="5"/>
          <c:tx>
            <c:strRef>
              <c:f>'Line-Haul Cost Model'!$A$2</c:f>
              <c:strCache>
                <c:ptCount val="1"/>
                <c:pt idx="0">
                  <c:v>Diesel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'Line-Haul Cost Model'!$C$2:$C$7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'Switcher Cost Model'!$S$2:$S$7</c:f>
              <c:numCache>
                <c:formatCode>_("$"* #,##0.00_);_("$"* \(#,##0.00\);_("$"* "-"??_);_(@_)</c:formatCode>
                <c:ptCount val="6"/>
                <c:pt idx="0">
                  <c:v>1234096</c:v>
                </c:pt>
                <c:pt idx="1">
                  <c:v>1229304.75</c:v>
                </c:pt>
                <c:pt idx="2">
                  <c:v>1227453.5</c:v>
                </c:pt>
                <c:pt idx="3">
                  <c:v>1226585.375</c:v>
                </c:pt>
                <c:pt idx="4">
                  <c:v>1226421.3125</c:v>
                </c:pt>
                <c:pt idx="5">
                  <c:v>1226257.25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ABF-7D41-B505-92F290632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77928"/>
        <c:axId val="52665448"/>
      </c:lineChart>
      <c:catAx>
        <c:axId val="52677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65448"/>
        <c:crosses val="autoZero"/>
        <c:auto val="1"/>
        <c:lblAlgn val="ctr"/>
        <c:lblOffset val="100"/>
        <c:noMultiLvlLbl val="0"/>
      </c:catAx>
      <c:valAx>
        <c:axId val="5266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Cost [2023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77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2025 Line-Switcher Cost by Component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Locomotive base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Model'!$D$2,'Switcher Cost Model'!$D$8,'Switcher Cost Model'!$D$14,'Switcher Cost Model'!$D$20,'Switcher Cost Model'!$D$26,'Switcher Cost Model'!$D$32)</c:f>
              <c:numCache>
                <c:formatCode>_([$$-409]* #,##0.00_);_([$$-409]* \(#,##0.00\);_([$$-409]* "-"??_);_(@_)</c:formatCode>
                <c:ptCount val="6"/>
                <c:pt idx="0">
                  <c:v>1000000</c:v>
                </c:pt>
                <c:pt idx="1">
                  <c:v>1000000</c:v>
                </c:pt>
                <c:pt idx="2">
                  <c:v>1000000</c:v>
                </c:pt>
                <c:pt idx="3">
                  <c:v>1000000</c:v>
                </c:pt>
                <c:pt idx="4">
                  <c:v>1000000</c:v>
                </c:pt>
                <c:pt idx="5">
                  <c:v>1000000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14-024F-8A02-33EB7F8E0EE0}"/>
            </c:ext>
          </c:extLst>
        </c:ser>
        <c:ser>
          <c:idx val="1"/>
          <c:order val="1"/>
          <c:tx>
            <c:v>Engine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Model'!$F$2,'Switcher Cost Model'!$F$8,'Switcher Cost Model'!$F$14,'Switcher Cost Model'!$F$20,'Switcher Cost Model'!$F$26,'Switcher Cost Model'!$F$32)</c:f>
              <c:numCache>
                <c:formatCode>_("$"* #,##0.00_);_("$"* \(#,##0.00\);_("$"* "-"??_);_(@_)</c:formatCode>
                <c:ptCount val="6"/>
                <c:pt idx="0">
                  <c:v>180000</c:v>
                </c:pt>
                <c:pt idx="1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14-024F-8A02-33EB7F8E0EE0}"/>
            </c:ext>
          </c:extLst>
        </c:ser>
        <c:ser>
          <c:idx val="2"/>
          <c:order val="2"/>
          <c:tx>
            <c:v>Pantograph/Transformer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Model'!$G$2,'Line-Haul Cost Model'!$G$8,'Line-Haul Cost Model'!$G$14,'Line-Haul Cost Model'!$G$20,'Line-Haul Cost Model'!$G$26,'Line-Haul Cost Model'!$G$32)</c:f>
              <c:numCache>
                <c:formatCode>General</c:formatCode>
                <c:ptCount val="6"/>
                <c:pt idx="2" formatCode="_([$$-409]* #,##0.00_);_([$$-409]* \(#,##0.00\);_([$$-409]* &quot;-&quot;??_);_(@_)">
                  <c:v>1128940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14-024F-8A02-33EB7F8E0EE0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Model'!$I$2,'Switcher Cost Model'!$I$8,'Switcher Cost Model'!$I$14,'Switcher Cost Model'!$I$20,'Switcher Cost Model'!$I$26,'Switcher Cost Model'!$I$32)</c:f>
              <c:numCache>
                <c:formatCode>_([$$-409]* #,##0.00_);_([$$-409]* \(#,##0.00\);_([$$-409]* "-"??_);_(@_)</c:formatCode>
                <c:ptCount val="6"/>
                <c:pt idx="3">
                  <c:v>3694845.0619105264</c:v>
                </c:pt>
                <c:pt idx="4">
                  <c:v>12746</c:v>
                </c:pt>
                <c:pt idx="5">
                  <c:v>12746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14-024F-8A02-33EB7F8E0EE0}"/>
            </c:ext>
          </c:extLst>
        </c:ser>
        <c:ser>
          <c:idx val="4"/>
          <c:order val="4"/>
          <c:tx>
            <c:v>Fuel Cell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Model'!$K$2,'Switcher Cost Model'!$K$8,'Switcher Cost Model'!$K$14,'Switcher Cost Model'!$K$20,'Switcher Cost Model'!$K$26,'Switcher Cost Model'!$K$32)</c:f>
              <c:numCache>
                <c:formatCode>_([$$-409]* #,##0.00_);_([$$-409]* \(#,##0.00\);_([$$-409]* "-"??_);_(@_)</c:formatCode>
                <c:ptCount val="6"/>
                <c:pt idx="4">
                  <c:v>1400000</c:v>
                </c:pt>
                <c:pt idx="5">
                  <c:v>1400000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14-024F-8A02-33EB7F8E0EE0}"/>
            </c:ext>
          </c:extLst>
        </c:ser>
        <c:ser>
          <c:idx val="5"/>
          <c:order val="5"/>
          <c:tx>
            <c:v>Alternator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Model'!$L$2,'Switcher Cost Model'!$L$8,'Switcher Cost Model'!$L$14,'Switcher Cost Model'!$L$20,'Switcher Cost Model'!$L$26,'Switcher Cost Model'!$L$32)</c:f>
              <c:numCache>
                <c:formatCode>_("$"* #,##0.00_);_("$"* \(#,##0.00\);_("$"* "-"??_);_(@_)</c:formatCode>
                <c:ptCount val="6"/>
                <c:pt idx="0">
                  <c:v>33500</c:v>
                </c:pt>
                <c:pt idx="1">
                  <c:v>33500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14-024F-8A02-33EB7F8E0EE0}"/>
            </c:ext>
          </c:extLst>
        </c:ser>
        <c:ser>
          <c:idx val="6"/>
          <c:order val="6"/>
          <c:tx>
            <c:v>Motor &amp; Control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Model'!$O$2,'Switcher Cost Model'!$O$8,'Switcher Cost Model'!$O$14,'Switcher Cost Model'!$O$20,'Switcher Cost Model'!$O$26,'Switcher Cost Model'!$O$32)</c:f>
              <c:numCache>
                <c:formatCode>_([$$-409]* #,##0.00_);_([$$-409]* \(#,##0.00\);_([$$-409]* "-"??_);_(@_)</c:formatCode>
                <c:ptCount val="6"/>
                <c:pt idx="0">
                  <c:v>16530</c:v>
                </c:pt>
                <c:pt idx="1">
                  <c:v>16530</c:v>
                </c:pt>
                <c:pt idx="2">
                  <c:v>16530</c:v>
                </c:pt>
                <c:pt idx="3">
                  <c:v>16530</c:v>
                </c:pt>
                <c:pt idx="4">
                  <c:v>16530</c:v>
                </c:pt>
                <c:pt idx="5">
                  <c:v>16530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14-024F-8A02-33EB7F8E0EE0}"/>
            </c:ext>
          </c:extLst>
        </c:ser>
        <c:ser>
          <c:idx val="7"/>
          <c:order val="7"/>
          <c:tx>
            <c:v>Fuel Storage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Model'!$Q$2,'Switcher Cost Model'!$Q$8,'Switcher Cost Model'!$Q$14,'Switcher Cost Model'!$Q$20,'Switcher Cost Model'!$Q$26,'Switcher Cost Model'!$Q$32)</c:f>
              <c:numCache>
                <c:formatCode>_([$$-409]* #,##0.00_);_([$$-409]* \(#,##0.00\);_([$$-409]* "-"??_);_(@_)</c:formatCode>
                <c:ptCount val="6"/>
                <c:pt idx="0">
                  <c:v>4066</c:v>
                </c:pt>
                <c:pt idx="1">
                  <c:v>45355.40308747856</c:v>
                </c:pt>
                <c:pt idx="4">
                  <c:v>356000.67790647794</c:v>
                </c:pt>
                <c:pt idx="5">
                  <c:v>1780003.3895323901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14-024F-8A02-33EB7F8E0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3525215"/>
        <c:axId val="803525695"/>
      </c:barChart>
      <c:catAx>
        <c:axId val="80352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525695"/>
        <c:crosses val="autoZero"/>
        <c:auto val="1"/>
        <c:lblAlgn val="ctr"/>
        <c:lblOffset val="100"/>
        <c:noMultiLvlLbl val="0"/>
      </c:catAx>
      <c:valAx>
        <c:axId val="80352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2025 Cost [2023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52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2050 Line-Switcher Cost by Component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Locomotive base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Model'!$D$7,'Switcher Cost Model'!$D$13,'Switcher Cost Model'!$D$19,'Switcher Cost Model'!$D$25,'Switcher Cost Model'!$D$31,'Switcher Cost Model'!$D$37)</c:f>
              <c:numCache>
                <c:formatCode>_([$$-409]* #,##0.00_);_([$$-409]* \(#,##0.00\);_([$$-409]* "-"??_);_(@_)</c:formatCode>
                <c:ptCount val="6"/>
                <c:pt idx="0">
                  <c:v>1000000</c:v>
                </c:pt>
                <c:pt idx="1">
                  <c:v>1000000</c:v>
                </c:pt>
                <c:pt idx="2">
                  <c:v>1000000</c:v>
                </c:pt>
                <c:pt idx="3">
                  <c:v>1000000</c:v>
                </c:pt>
                <c:pt idx="4">
                  <c:v>1000000</c:v>
                </c:pt>
                <c:pt idx="5">
                  <c:v>1000000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D2-5348-9E43-CFA221302B6B}"/>
            </c:ext>
          </c:extLst>
        </c:ser>
        <c:ser>
          <c:idx val="1"/>
          <c:order val="1"/>
          <c:tx>
            <c:v>Engine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Model'!$F$7,'Switcher Cost Model'!$F$13,'Switcher Cost Model'!$F$19,'Switcher Cost Model'!$F$25,'Switcher Cost Model'!$F$31,'Switcher Cost Model'!$F$37)</c:f>
              <c:numCache>
                <c:formatCode>_("$"* #,##0.00_);_("$"* \(#,##0.00\);_("$"* "-"??_);_(@_)</c:formatCode>
                <c:ptCount val="6"/>
                <c:pt idx="0">
                  <c:v>180000</c:v>
                </c:pt>
                <c:pt idx="1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D2-5348-9E43-CFA221302B6B}"/>
            </c:ext>
          </c:extLst>
        </c:ser>
        <c:ser>
          <c:idx val="2"/>
          <c:order val="2"/>
          <c:tx>
            <c:v>Pantograph/Transformer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('Line-Haul Cost Model'!$G$7,'Line-Haul Cost Model'!$G$13,'Line-Haul Cost Model'!$G$19,'Line-Haul Cost Model'!$G$25,'Line-Haul Cost Model'!$G$31,'Line-Haul Cost Model'!$G$37)</c:f>
              <c:numCache>
                <c:formatCode>General</c:formatCode>
                <c:ptCount val="6"/>
                <c:pt idx="2" formatCode="_([$$-409]* #,##0.00_);_([$$-409]* \(#,##0.00\);_([$$-409]* &quot;-&quot;??_);_(@_)">
                  <c:v>1128940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D2-5348-9E43-CFA221302B6B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Model'!$I$7,'Switcher Cost Model'!$I$13,'Switcher Cost Model'!$I$19,'Switcher Cost Model'!$I$25,'Switcher Cost Model'!$I$31,'Switcher Cost Model'!$I$37)</c:f>
              <c:numCache>
                <c:formatCode>_([$$-409]* #,##0.00_);_([$$-409]* \(#,##0.00\);_([$$-409]* "-"??_);_(@_)</c:formatCode>
                <c:ptCount val="6"/>
                <c:pt idx="3">
                  <c:v>1520434.8305131579</c:v>
                </c:pt>
                <c:pt idx="4">
                  <c:v>5245</c:v>
                </c:pt>
                <c:pt idx="5">
                  <c:v>5245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D2-5348-9E43-CFA221302B6B}"/>
            </c:ext>
          </c:extLst>
        </c:ser>
        <c:ser>
          <c:idx val="4"/>
          <c:order val="4"/>
          <c:tx>
            <c:v>Fuel Cell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Model'!$K$7,'Switcher Cost Model'!$K$13,'Switcher Cost Model'!$K$19,'Switcher Cost Model'!$K$25,'Switcher Cost Model'!$K$31,'Switcher Cost Model'!$K$37)</c:f>
              <c:numCache>
                <c:formatCode>_([$$-409]* #,##0.00_);_([$$-409]* \(#,##0.00\);_([$$-409]* "-"??_);_(@_)</c:formatCode>
                <c:ptCount val="6"/>
                <c:pt idx="4">
                  <c:v>200000</c:v>
                </c:pt>
                <c:pt idx="5">
                  <c:v>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D2-5348-9E43-CFA221302B6B}"/>
            </c:ext>
          </c:extLst>
        </c:ser>
        <c:ser>
          <c:idx val="5"/>
          <c:order val="5"/>
          <c:tx>
            <c:v>Alternator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Model'!$L$7,'Switcher Cost Model'!$L$13,'Switcher Cost Model'!$L$19,'Switcher Cost Model'!$L$25,'Switcher Cost Model'!$L$31,'Switcher Cost Model'!$L$37)</c:f>
              <c:numCache>
                <c:formatCode>_("$"* #,##0.00_);_("$"* \(#,##0.00\);_("$"* "-"??_);_(@_)</c:formatCode>
                <c:ptCount val="6"/>
                <c:pt idx="0">
                  <c:v>33500</c:v>
                </c:pt>
                <c:pt idx="1">
                  <c:v>33500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D2-5348-9E43-CFA221302B6B}"/>
            </c:ext>
          </c:extLst>
        </c:ser>
        <c:ser>
          <c:idx val="6"/>
          <c:order val="6"/>
          <c:tx>
            <c:v>Motor &amp; Control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Model'!$O$7,'Switcher Cost Model'!$O$13,'Switcher Cost Model'!$O$19,'Switcher Cost Model'!$O$25,'Switcher Cost Model'!$O$31,'Switcher Cost Model'!$O$37)</c:f>
              <c:numCache>
                <c:formatCode>_([$$-409]* #,##0.00_);_([$$-409]* \(#,##0.00\);_([$$-409]* "-"??_);_(@_)</c:formatCode>
                <c:ptCount val="6"/>
                <c:pt idx="0">
                  <c:v>8691.25</c:v>
                </c:pt>
                <c:pt idx="1">
                  <c:v>8691.25</c:v>
                </c:pt>
                <c:pt idx="2">
                  <c:v>8691.25</c:v>
                </c:pt>
                <c:pt idx="3">
                  <c:v>8691.25</c:v>
                </c:pt>
                <c:pt idx="4">
                  <c:v>8691.25</c:v>
                </c:pt>
                <c:pt idx="5">
                  <c:v>8691.25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D2-5348-9E43-CFA221302B6B}"/>
            </c:ext>
          </c:extLst>
        </c:ser>
        <c:ser>
          <c:idx val="7"/>
          <c:order val="7"/>
          <c:tx>
            <c:v>Fuel Storage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('Line-Haul Cost Model'!$A$2,'Line-Haul Cost Model'!$A$8,'Line-Haul Cost Model'!$A$14,'Line-Haul Cost Model'!$A$20,'Line-Haul Cost Model'!$A$26,'Line-Haul Cost Model'!$A$32)</c:f>
              <c:strCache>
                <c:ptCount val="6"/>
                <c:pt idx="0">
                  <c:v>Diesel</c:v>
                </c:pt>
                <c:pt idx="1">
                  <c:v>RLNG</c:v>
                </c:pt>
                <c:pt idx="2">
                  <c:v>Electric Catenary</c:v>
                </c:pt>
                <c:pt idx="3">
                  <c:v>Battery Electric</c:v>
                </c:pt>
                <c:pt idx="4">
                  <c:v>H2 Fuel Cell (LH2)</c:v>
                </c:pt>
                <c:pt idx="5">
                  <c:v>H2 Fuel Cell (CcH2)</c:v>
                </c:pt>
              </c:strCache>
            </c:strRef>
          </c:cat>
          <c:val>
            <c:numRef>
              <c:f>('Switcher Cost Model'!$Q$7,'Switcher Cost Model'!$Q$13,'Switcher Cost Model'!$Q$19,'Switcher Cost Model'!$Q$25,'Switcher Cost Model'!$Q$31,'Switcher Cost Model'!$Q$37)</c:f>
              <c:numCache>
                <c:formatCode>_([$$-409]* #,##0.00_);_([$$-409]* \(#,##0.00\);_([$$-409]* "-"??_);_(@_)</c:formatCode>
                <c:ptCount val="6"/>
                <c:pt idx="0">
                  <c:v>4066</c:v>
                </c:pt>
                <c:pt idx="1">
                  <c:v>45355.40308747856</c:v>
                </c:pt>
                <c:pt idx="4">
                  <c:v>157522.42385242388</c:v>
                </c:pt>
                <c:pt idx="5">
                  <c:v>419009.64744744753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2D2-5348-9E43-CFA221302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3525215"/>
        <c:axId val="803525695"/>
      </c:barChart>
      <c:catAx>
        <c:axId val="80352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525695"/>
        <c:crosses val="autoZero"/>
        <c:auto val="1"/>
        <c:lblAlgn val="ctr"/>
        <c:lblOffset val="100"/>
        <c:noMultiLvlLbl val="0"/>
      </c:catAx>
      <c:valAx>
        <c:axId val="80352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2025 Cost [2023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52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644525</xdr:colOff>
      <xdr:row>1</xdr:row>
      <xdr:rowOff>123825</xdr:rowOff>
    </xdr:from>
    <xdr:to>
      <xdr:col>28</xdr:col>
      <xdr:colOff>276225</xdr:colOff>
      <xdr:row>16</xdr:row>
      <xdr:rowOff>9525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41EA2FA-55F7-E0C6-6CB0-34E0EB86B2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169862</xdr:colOff>
      <xdr:row>17</xdr:row>
      <xdr:rowOff>176212</xdr:rowOff>
    </xdr:from>
    <xdr:to>
      <xdr:col>28</xdr:col>
      <xdr:colOff>474662</xdr:colOff>
      <xdr:row>36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EA9F064-1CA3-9E43-8173-0ADDCA77E7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0</xdr:colOff>
      <xdr:row>18</xdr:row>
      <xdr:rowOff>0</xdr:rowOff>
    </xdr:from>
    <xdr:to>
      <xdr:col>36</xdr:col>
      <xdr:colOff>304800</xdr:colOff>
      <xdr:row>36</xdr:row>
      <xdr:rowOff>153988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318C11-176B-4D4A-9219-DED24AA13C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1</xdr:row>
      <xdr:rowOff>0</xdr:rowOff>
    </xdr:from>
    <xdr:to>
      <xdr:col>27</xdr:col>
      <xdr:colOff>304800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68D17D-DE92-1541-B36F-94E1B94E5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19</xdr:row>
      <xdr:rowOff>0</xdr:rowOff>
    </xdr:from>
    <xdr:to>
      <xdr:col>27</xdr:col>
      <xdr:colOff>304800</xdr:colOff>
      <xdr:row>37</xdr:row>
      <xdr:rowOff>153988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A84D7E6-7D39-D745-BA15-7F3532EAE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19</xdr:row>
      <xdr:rowOff>0</xdr:rowOff>
    </xdr:from>
    <xdr:to>
      <xdr:col>35</xdr:col>
      <xdr:colOff>304800</xdr:colOff>
      <xdr:row>37</xdr:row>
      <xdr:rowOff>153988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0F67DCA-7A6C-2749-9D0F-E3E395936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ynch,Alexander" id="{4615F97E-E040-4DD8-9BC1-203EB2F1E871}" userId="S::alynch7@colostate.edu::4b503746-b601-410a-bfdf-8646839af38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" dT="2023-07-12T20:36:50.56" personId="{4615F97E-E040-4DD8-9BC1-203EB2F1E871}" id="{5F2CA0DE-50D5-4FF7-B429-0C75EB86EE74}">
    <text>miles</text>
  </threadedComment>
  <threadedComment ref="F3" dT="2023-07-12T20:36:41.04" personId="{4615F97E-E040-4DD8-9BC1-203EB2F1E871}" id="{4FA7D74E-8971-449E-962A-5C19158F77E1}">
    <text>Hours</text>
  </threadedComment>
  <threadedComment ref="I3" dT="2023-07-11T19:20:33.46" personId="{4615F97E-E040-4DD8-9BC1-203EB2F1E871}" id="{F0230565-0BEB-4BCC-AFF0-76766EEC64A4}">
    <text>gal/h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2" dT="2023-07-10T17:25:53.40" personId="{4615F97E-E040-4DD8-9BC1-203EB2F1E871}" id="{25830A22-6452-4987-8552-F0BBCA92323E}">
    <text>CARB tech assessment</text>
  </threadedComment>
  <threadedComment ref="L2" dT="2023-07-12T16:42:40.10" personId="{4615F97E-E040-4DD8-9BC1-203EB2F1E871}" id="{6C850476-349B-431F-83B7-4343662B9DB3}">
    <text>https://railequipmentmarketplace.com/shop/locomotive/parts-locomotive/reman-delco-e7148-hep-480v-500-kw-hep-engine-alternator-generator-rem_1507-lp/</text>
  </threadedComment>
  <threadedComment ref="M2" dT="2023-07-24T18:45:55.87" personId="{4615F97E-E040-4DD8-9BC1-203EB2F1E871}" id="{D574F3A9-1770-3240-8E25-E3845D631839}">
    <text>HDV</text>
  </threadedComment>
  <threadedComment ref="N2" dT="2023-07-24T18:46:06.00" personId="{4615F97E-E040-4DD8-9BC1-203EB2F1E871}" id="{938D538B-E5E1-994E-B8C7-D2AD4E3818BD}">
    <text>HDV</text>
  </threadedComment>
  <threadedComment ref="P2" dT="2023-07-10T19:51:23.70" personId="{4615F97E-E040-4DD8-9BC1-203EB2F1E871}" id="{C0BBFDF9-1AB0-4A44-91A8-70AE908A0F03}">
    <text>maritime</text>
  </threadedComment>
  <threadedComment ref="Q2" dT="2023-07-17T20:51:00.64" personId="{4615F97E-E040-4DD8-9BC1-203EB2F1E871}" id="{A96BCAD1-FFC8-0F42-AA59-B35D219F63EC}">
    <text>HDV</text>
  </threadedComment>
  <threadedComment ref="E8" dT="2023-07-11T15:09:19.83" personId="{4615F97E-E040-4DD8-9BC1-203EB2F1E871}" id="{7DAC17AC-1062-42FA-A0BE-BFBA9AEC23D4}">
    <text>Hunter NREL - Class 8 trucks</text>
  </threadedComment>
  <threadedComment ref="P8" dT="2023-07-10T22:35:22.76" personId="{4615F97E-E040-4DD8-9BC1-203EB2F1E871}" id="{FD5CDE86-0A69-408F-9CE7-912D448A8688}">
    <text>Cost of LNG ISO 40ft tank</text>
  </threadedComment>
  <threadedComment ref="G14" dT="2023-07-17T16:43:41.03" personId="{4615F97E-E040-4DD8-9BC1-203EB2F1E871}" id="{F1D4ED06-FD2A-4F28-8C0A-9D8E51CEFF8C}">
    <text>=Vectron AC price - base - motors</text>
  </threadedComment>
  <threadedComment ref="J26" dT="2023-06-28T15:59:28.24" personId="{4615F97E-E040-4DD8-9BC1-203EB2F1E871}" id="{72C029C2-A7B1-48FA-A615-87E05BC522F7}">
    <text>Ballard/DOE Projection</text>
  </threadedComment>
  <threadedComment ref="P26" dT="2023-07-11T20:34:04.63" personId="{4615F97E-E040-4DD8-9BC1-203EB2F1E871}" id="{BA3BDF8B-CB8E-46C1-99E4-9344BDD2751E}">
    <text>Aviation model - lh2 paper that I have to track down</text>
  </threadedComment>
  <threadedComment ref="J32" dT="2023-06-28T15:59:28.24" personId="{4615F97E-E040-4DD8-9BC1-203EB2F1E871}" id="{FF552366-320E-7A4D-8709-424FFA7D666A}">
    <text>Ballard/DOE Projection</text>
  </threadedComment>
  <threadedComment ref="P32" dT="2023-07-11T20:20:37.45" personId="{4615F97E-E040-4DD8-9BC1-203EB2F1E871}" id="{564C065B-89D1-4473-8074-75C66F9B603E}">
    <text>TCO for line Haul, Yard Switchers, and Regional</text>
  </threadedComment>
  <threadedComment ref="A38" dT="2023-07-24T17:45:55.89" personId="{4615F97E-E040-4DD8-9BC1-203EB2F1E871}" id="{E29B2BEA-8CA3-104E-9B1D-58CD605237D8}">
    <text>One prime mover locomotive, one battery locomotive</text>
  </threadedComment>
  <threadedComment ref="A38" dT="2023-07-24T17:51:11.32" personId="{4615F97E-E040-4DD8-9BC1-203EB2F1E871}" id="{9143EA01-395F-8343-998D-422065F265A9}" parentId="{E29B2BEA-8CA3-104E-9B1D-58CD605237D8}">
    <text>https://www.up.com/media/releases/hybrid-electric-locomotives-nr-221006.htm</text>
  </threadedComment>
  <threadedComment ref="B38" dT="2023-07-24T17:56:16.24" personId="{4615F97E-E040-4DD8-9BC1-203EB2F1E871}" id="{39AA8663-3C04-0A43-8ACA-3C9C2BDA0DC8}">
    <text>Varies based on operation mode</text>
  </threadedComment>
  <threadedComment ref="E38" dT="2023-07-10T17:25:53.40" personId="{4615F97E-E040-4DD8-9BC1-203EB2F1E871}" id="{A9FFA0F0-B266-1242-A4CA-F90FAC0966D0}">
    <text>CARB tech assessment</text>
  </threadedComment>
  <threadedComment ref="L38" dT="2023-07-12T16:42:40.10" personId="{4615F97E-E040-4DD8-9BC1-203EB2F1E871}" id="{92FBDE1A-8733-914E-BBC6-131D31F8C03F}">
    <text>https://railequipmentmarketplace.com/shop/locomotive/parts-locomotive/reman-delco-e7148-hep-480v-500-kw-hep-engine-alternator-generator-rem_1507-lp/</text>
  </threadedComment>
  <threadedComment ref="Q38" dT="2023-07-17T20:51:00.64" personId="{4615F97E-E040-4DD8-9BC1-203EB2F1E871}" id="{C77E42FE-0DF2-114A-9282-30C32DBECE51}">
    <text>HDV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2" dT="2023-07-10T17:25:53.40" personId="{4615F97E-E040-4DD8-9BC1-203EB2F1E871}" id="{AEFF6827-38AD-47E4-8C09-26521AE69D79}">
    <text>CARB tech assessment</text>
  </threadedComment>
  <threadedComment ref="L2" dT="2023-07-12T16:42:40.10" personId="{4615F97E-E040-4DD8-9BC1-203EB2F1E871}" id="{2EBCCB39-A439-4724-8F2F-746335FCD416}">
    <text>https://railequipmentmarketplace.com/shop/locomotive/parts-locomotive/reman-delco-e7148-hep-480v-500-kw-hep-engine-alternator-generator-rem_1507-lp/</text>
  </threadedComment>
  <threadedComment ref="Q2" dT="2023-07-17T20:51:00.64" personId="{4615F97E-E040-4DD8-9BC1-203EB2F1E871}" id="{53401D9A-B620-B848-B7AE-E8C7C03298AA}">
    <text>HDV</text>
  </threadedComment>
  <threadedComment ref="E8" dT="2023-07-11T15:09:19.83" personId="{4615F97E-E040-4DD8-9BC1-203EB2F1E871}" id="{DB7C3A6B-567C-4779-AEE8-43559164B45F}">
    <text>Hunter NREL - Class 8 trucks</text>
  </threadedComment>
  <threadedComment ref="P8" dT="2023-07-10T22:35:22.76" personId="{4615F97E-E040-4DD8-9BC1-203EB2F1E871}" id="{02A5BD1A-EB89-45EB-864A-6E18037A2CDE}">
    <text>Cost of LNG ISO 40ft tank</text>
  </threadedComment>
  <threadedComment ref="G14" dT="2023-07-17T16:43:41.03" personId="{4615F97E-E040-4DD8-9BC1-203EB2F1E871}" id="{CCFC8BD6-2DB5-F044-B23E-C6C767BCBE14}">
    <text>=Vectron AC price - base - motors</text>
  </threadedComment>
  <threadedComment ref="J26" dT="2023-06-28T15:59:28.24" personId="{4615F97E-E040-4DD8-9BC1-203EB2F1E871}" id="{37BA7BDE-3BEF-0C44-AE28-27F66414E5F1}">
    <text>Ballard/DOE Projection</text>
  </threadedComment>
  <threadedComment ref="P26" dT="2023-07-11T20:34:04.63" personId="{4615F97E-E040-4DD8-9BC1-203EB2F1E871}" id="{F3B18A44-CDD0-4180-9D14-9ACEBCD10C18}">
    <text>Aviation model - lh2 paper that I have to track down</text>
  </threadedComment>
  <threadedComment ref="J32" dT="2023-06-28T15:59:28.24" personId="{4615F97E-E040-4DD8-9BC1-203EB2F1E871}" id="{D5366094-2165-FC44-8E29-500A02FC8F89}">
    <text>Ballard/DOE Projection</text>
  </threadedComment>
  <threadedComment ref="P32" dT="2023-07-11T20:20:37.45" personId="{4615F97E-E040-4DD8-9BC1-203EB2F1E871}" id="{515D70B3-633E-48F6-85D5-14BCC3D7763E}">
    <text>TCO for line Haul, Yard Switchers, and Regional</text>
  </threadedComment>
  <threadedComment ref="E38" dT="2023-07-10T17:25:53.40" personId="{4615F97E-E040-4DD8-9BC1-203EB2F1E871}" id="{BCDF6298-756E-9740-A0E3-D44C5E7E0D2D}">
    <text>CARB tech assessment</text>
  </threadedComment>
  <threadedComment ref="L38" dT="2023-07-12T16:42:40.10" personId="{4615F97E-E040-4DD8-9BC1-203EB2F1E871}" id="{72B48B9B-6575-B34F-AF50-334C2D7B91E3}">
    <text>https://railequipmentmarketplace.com/shop/locomotive/parts-locomotive/reman-delco-e7148-hep-480v-500-kw-hep-engine-alternator-generator-rem_1507-lp/</text>
  </threadedComment>
  <threadedComment ref="Q38" dT="2023-07-17T20:51:00.64" personId="{4615F97E-E040-4DD8-9BC1-203EB2F1E871}" id="{4F660818-AB92-1847-943B-136FB1B1F39F}">
    <text>HDV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10" dT="2023-07-10T19:51:23.70" personId="{4615F97E-E040-4DD8-9BC1-203EB2F1E871}" id="{196BD8E9-D411-4D75-A8E0-BD6E3FC22F22}">
    <text>maritime</text>
  </threadedComment>
  <threadedComment ref="C10" dT="2023-07-10T19:51:23.70" personId="{4615F97E-E040-4DD8-9BC1-203EB2F1E871}" id="{50C83F16-1D83-4BDF-81C6-1A92CCAD8333}">
    <text>maritime</text>
  </threadedComment>
  <threadedComment ref="D10" dT="2023-07-10T22:35:22.76" personId="{4615F97E-E040-4DD8-9BC1-203EB2F1E871}" id="{A4D9C578-3D65-47F3-A379-D5C176EB7B28}">
    <text>Cost of LNG ISO 40ft tank</text>
  </threadedComment>
  <threadedComment ref="E10" dT="2023-06-28T15:57:33.09" personId="{4615F97E-E040-4DD8-9BC1-203EB2F1E871}" id="{E7A18428-CB7F-41CD-8876-F0AF15F58C29}">
    <text>MDHD values</text>
  </threadedComment>
  <threadedComment ref="G10" dT="2023-07-11T20:20:37.45" personId="{4615F97E-E040-4DD8-9BC1-203EB2F1E871}" id="{FBDE4644-4F51-4EF4-A115-DC16F317ED9A}">
    <text>TCO for line Haul, Yard Switchers, and Regional</text>
  </threadedComment>
  <threadedComment ref="B18" dT="2023-07-10T19:51:23.70" personId="{4615F97E-E040-4DD8-9BC1-203EB2F1E871}" id="{120B1C03-4013-4BA1-B909-9158D69EFC07}">
    <text>maritime</text>
  </threadedComment>
  <threadedComment ref="C18" dT="2023-07-10T19:51:23.70" personId="{4615F97E-E040-4DD8-9BC1-203EB2F1E871}" id="{2C18C7C2-A39E-406D-88D1-0A261CA7C867}">
    <text>maritime</text>
  </threadedComment>
  <threadedComment ref="D18" dT="2023-07-10T22:35:22.76" personId="{4615F97E-E040-4DD8-9BC1-203EB2F1E871}" id="{31AE4CE6-69BE-485D-B0C7-3C75C0A2B89C}">
    <text>Cost of LNG ISO 40ft tank</text>
  </threadedComment>
  <threadedComment ref="E18" dT="2023-06-28T15:57:33.09" personId="{4615F97E-E040-4DD8-9BC1-203EB2F1E871}" id="{E99D3197-66E8-489D-ADFA-65DB120FE9C9}">
    <text>MDHD values</text>
  </threadedComment>
  <threadedComment ref="F18" dT="2023-07-11T20:34:04.63" personId="{4615F97E-E040-4DD8-9BC1-203EB2F1E871}" id="{CD397CA3-6451-4C99-A31B-3FFCE5759C46}">
    <text>Aviation model - lh2 paper that I have to track down</text>
  </threadedComment>
  <threadedComment ref="G18" dT="2023-07-11T20:20:37.45" personId="{4615F97E-E040-4DD8-9BC1-203EB2F1E871}" id="{D0D9D932-E371-4BC7-A988-F5A5A81B783F}">
    <text>TCO for line Haul, Yard Switchers, and Regional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33C03-ADB5-FC42-9568-55A9CB428E25}">
  <dimension ref="A1:D19"/>
  <sheetViews>
    <sheetView workbookViewId="0">
      <selection activeCell="D2" sqref="D2:D19"/>
    </sheetView>
  </sheetViews>
  <sheetFormatPr baseColWidth="10" defaultRowHeight="15" x14ac:dyDescent="0.2"/>
  <cols>
    <col min="1" max="1" width="29.83203125" style="42" bestFit="1" customWidth="1"/>
    <col min="2" max="2" width="13" style="42" bestFit="1" customWidth="1"/>
    <col min="3" max="16384" width="10.83203125" style="42"/>
  </cols>
  <sheetData>
    <row r="1" spans="1:4" s="41" customFormat="1" x14ac:dyDescent="0.2">
      <c r="A1" s="41" t="s">
        <v>75</v>
      </c>
      <c r="B1" s="41" t="s">
        <v>76</v>
      </c>
      <c r="C1" s="41" t="s">
        <v>18</v>
      </c>
      <c r="D1" s="41" t="s">
        <v>77</v>
      </c>
    </row>
    <row r="2" spans="1:4" x14ac:dyDescent="0.2">
      <c r="A2" s="42" t="s">
        <v>78</v>
      </c>
      <c r="B2" s="42" t="s">
        <v>79</v>
      </c>
      <c r="C2" s="42">
        <v>2025</v>
      </c>
      <c r="D2" s="43">
        <v>127.46</v>
      </c>
    </row>
    <row r="3" spans="1:4" x14ac:dyDescent="0.2">
      <c r="A3" s="42" t="s">
        <v>78</v>
      </c>
      <c r="B3" s="42" t="s">
        <v>79</v>
      </c>
      <c r="C3" s="42">
        <v>2030</v>
      </c>
      <c r="D3" s="43">
        <v>96.46</v>
      </c>
    </row>
    <row r="4" spans="1:4" x14ac:dyDescent="0.2">
      <c r="A4" s="42" t="s">
        <v>78</v>
      </c>
      <c r="B4" s="42" t="s">
        <v>79</v>
      </c>
      <c r="C4" s="42">
        <v>2035</v>
      </c>
      <c r="D4" s="43">
        <v>82.84</v>
      </c>
    </row>
    <row r="5" spans="1:4" x14ac:dyDescent="0.2">
      <c r="A5" s="42" t="s">
        <v>78</v>
      </c>
      <c r="B5" s="42" t="s">
        <v>79</v>
      </c>
      <c r="C5" s="42">
        <v>2040</v>
      </c>
      <c r="D5" s="43">
        <v>71.13</v>
      </c>
    </row>
    <row r="6" spans="1:4" x14ac:dyDescent="0.2">
      <c r="A6" s="42" t="s">
        <v>78</v>
      </c>
      <c r="B6" s="42" t="s">
        <v>79</v>
      </c>
      <c r="C6" s="42">
        <v>2045</v>
      </c>
      <c r="D6" s="43">
        <v>61.08</v>
      </c>
    </row>
    <row r="7" spans="1:4" x14ac:dyDescent="0.2">
      <c r="A7" s="41" t="s">
        <v>78</v>
      </c>
      <c r="B7" s="41" t="s">
        <v>79</v>
      </c>
      <c r="C7" s="41">
        <v>2050</v>
      </c>
      <c r="D7" s="44">
        <v>52.45</v>
      </c>
    </row>
    <row r="8" spans="1:4" x14ac:dyDescent="0.2">
      <c r="A8" s="42" t="s">
        <v>80</v>
      </c>
      <c r="B8" s="42" t="s">
        <v>79</v>
      </c>
      <c r="C8" s="42">
        <v>2025</v>
      </c>
      <c r="D8" s="45">
        <f t="shared" ref="D8:D13" si="0">D2*1.3</f>
        <v>165.69800000000001</v>
      </c>
    </row>
    <row r="9" spans="1:4" x14ac:dyDescent="0.2">
      <c r="A9" s="42" t="s">
        <v>80</v>
      </c>
      <c r="B9" s="42" t="s">
        <v>79</v>
      </c>
      <c r="C9" s="42">
        <v>2030</v>
      </c>
      <c r="D9" s="45">
        <f t="shared" si="0"/>
        <v>125.398</v>
      </c>
    </row>
    <row r="10" spans="1:4" x14ac:dyDescent="0.2">
      <c r="A10" s="42" t="s">
        <v>80</v>
      </c>
      <c r="B10" s="42" t="s">
        <v>79</v>
      </c>
      <c r="C10" s="42">
        <v>2035</v>
      </c>
      <c r="D10" s="45">
        <f t="shared" si="0"/>
        <v>107.69200000000001</v>
      </c>
    </row>
    <row r="11" spans="1:4" x14ac:dyDescent="0.2">
      <c r="A11" s="42" t="s">
        <v>80</v>
      </c>
      <c r="B11" s="42" t="s">
        <v>79</v>
      </c>
      <c r="C11" s="42">
        <v>2040</v>
      </c>
      <c r="D11" s="45">
        <f t="shared" si="0"/>
        <v>92.468999999999994</v>
      </c>
    </row>
    <row r="12" spans="1:4" x14ac:dyDescent="0.2">
      <c r="A12" s="42" t="s">
        <v>80</v>
      </c>
      <c r="B12" s="42" t="s">
        <v>79</v>
      </c>
      <c r="C12" s="42">
        <v>2045</v>
      </c>
      <c r="D12" s="45">
        <f t="shared" si="0"/>
        <v>79.403999999999996</v>
      </c>
    </row>
    <row r="13" spans="1:4" x14ac:dyDescent="0.2">
      <c r="A13" s="41" t="s">
        <v>80</v>
      </c>
      <c r="B13" s="41" t="s">
        <v>79</v>
      </c>
      <c r="C13" s="41">
        <v>2050</v>
      </c>
      <c r="D13" s="46">
        <f t="shared" si="0"/>
        <v>68.185000000000002</v>
      </c>
    </row>
    <row r="14" spans="1:4" x14ac:dyDescent="0.2">
      <c r="A14" s="42" t="s">
        <v>81</v>
      </c>
      <c r="B14" s="42" t="s">
        <v>82</v>
      </c>
      <c r="C14" s="42">
        <v>2025</v>
      </c>
      <c r="D14" s="45">
        <v>100</v>
      </c>
    </row>
    <row r="15" spans="1:4" x14ac:dyDescent="0.2">
      <c r="A15" s="42" t="s">
        <v>81</v>
      </c>
      <c r="B15" s="42" t="s">
        <v>82</v>
      </c>
      <c r="C15" s="42">
        <v>2030</v>
      </c>
      <c r="D15" s="45">
        <v>77</v>
      </c>
    </row>
    <row r="16" spans="1:4" x14ac:dyDescent="0.2">
      <c r="A16" s="42" t="s">
        <v>81</v>
      </c>
      <c r="B16" s="42" t="s">
        <v>82</v>
      </c>
      <c r="C16" s="42">
        <v>2035</v>
      </c>
      <c r="D16" s="45">
        <v>62</v>
      </c>
    </row>
    <row r="17" spans="1:4" x14ac:dyDescent="0.2">
      <c r="A17" s="42" t="s">
        <v>81</v>
      </c>
      <c r="B17" s="42" t="s">
        <v>82</v>
      </c>
      <c r="C17" s="42">
        <v>2040</v>
      </c>
      <c r="D17" s="45">
        <v>52</v>
      </c>
    </row>
    <row r="18" spans="1:4" x14ac:dyDescent="0.2">
      <c r="A18" s="42" t="s">
        <v>81</v>
      </c>
      <c r="B18" s="42" t="s">
        <v>82</v>
      </c>
      <c r="C18" s="42">
        <v>2045</v>
      </c>
      <c r="D18" s="45">
        <v>44</v>
      </c>
    </row>
    <row r="19" spans="1:4" s="41" customFormat="1" x14ac:dyDescent="0.2">
      <c r="A19" s="41" t="s">
        <v>81</v>
      </c>
      <c r="B19" s="41" t="s">
        <v>82</v>
      </c>
      <c r="C19" s="41">
        <v>2050</v>
      </c>
      <c r="D19" s="46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70518-FB6D-AD41-8BE3-F6FD2E54788C}">
  <dimension ref="A1:C13"/>
  <sheetViews>
    <sheetView workbookViewId="0">
      <selection activeCell="C2" sqref="C2:C13"/>
    </sheetView>
  </sheetViews>
  <sheetFormatPr baseColWidth="10" defaultRowHeight="15" x14ac:dyDescent="0.2"/>
  <cols>
    <col min="1" max="16384" width="10.83203125" style="42"/>
  </cols>
  <sheetData>
    <row r="1" spans="1:3" x14ac:dyDescent="0.2">
      <c r="A1" s="41" t="s">
        <v>87</v>
      </c>
      <c r="B1" s="41" t="s">
        <v>86</v>
      </c>
      <c r="C1" s="41" t="s">
        <v>85</v>
      </c>
    </row>
    <row r="2" spans="1:3" x14ac:dyDescent="0.2">
      <c r="A2" s="42" t="s">
        <v>84</v>
      </c>
      <c r="B2" s="42">
        <v>2025</v>
      </c>
      <c r="C2" s="49">
        <v>700</v>
      </c>
    </row>
    <row r="3" spans="1:3" x14ac:dyDescent="0.2">
      <c r="A3" s="42" t="s">
        <v>84</v>
      </c>
      <c r="B3" s="42">
        <v>2030</v>
      </c>
      <c r="C3" s="49">
        <v>350</v>
      </c>
    </row>
    <row r="4" spans="1:3" x14ac:dyDescent="0.2">
      <c r="A4" s="42" t="s">
        <v>84</v>
      </c>
      <c r="B4" s="42">
        <v>2035</v>
      </c>
      <c r="C4" s="49">
        <v>200</v>
      </c>
    </row>
    <row r="5" spans="1:3" x14ac:dyDescent="0.2">
      <c r="A5" s="42" t="s">
        <v>84</v>
      </c>
      <c r="B5" s="42">
        <v>2040</v>
      </c>
      <c r="C5" s="49">
        <v>160</v>
      </c>
    </row>
    <row r="6" spans="1:3" x14ac:dyDescent="0.2">
      <c r="A6" s="42" t="s">
        <v>84</v>
      </c>
      <c r="B6" s="42">
        <v>2045</v>
      </c>
      <c r="C6" s="49">
        <v>125</v>
      </c>
    </row>
    <row r="7" spans="1:3" x14ac:dyDescent="0.2">
      <c r="A7" s="41" t="s">
        <v>84</v>
      </c>
      <c r="B7" s="41">
        <v>2050</v>
      </c>
      <c r="C7" s="48">
        <v>100</v>
      </c>
    </row>
    <row r="8" spans="1:3" x14ac:dyDescent="0.2">
      <c r="A8" s="42" t="s">
        <v>83</v>
      </c>
      <c r="B8" s="42">
        <v>2025</v>
      </c>
      <c r="C8" s="47">
        <v>91</v>
      </c>
    </row>
    <row r="9" spans="1:3" x14ac:dyDescent="0.2">
      <c r="A9" s="42" t="s">
        <v>83</v>
      </c>
      <c r="B9" s="42">
        <v>2030</v>
      </c>
      <c r="C9" s="47">
        <v>66</v>
      </c>
    </row>
    <row r="10" spans="1:3" x14ac:dyDescent="0.2">
      <c r="A10" s="42" t="s">
        <v>83</v>
      </c>
      <c r="B10" s="42">
        <v>2035</v>
      </c>
      <c r="C10" s="47">
        <v>55</v>
      </c>
    </row>
    <row r="11" spans="1:3" x14ac:dyDescent="0.2">
      <c r="A11" s="42" t="s">
        <v>83</v>
      </c>
      <c r="B11" s="42">
        <v>2040</v>
      </c>
      <c r="C11" s="47">
        <v>45</v>
      </c>
    </row>
    <row r="12" spans="1:3" x14ac:dyDescent="0.2">
      <c r="A12" s="42" t="s">
        <v>83</v>
      </c>
      <c r="B12" s="42">
        <v>2045</v>
      </c>
      <c r="C12" s="47">
        <v>43</v>
      </c>
    </row>
    <row r="13" spans="1:3" x14ac:dyDescent="0.2">
      <c r="A13" s="42" t="s">
        <v>83</v>
      </c>
      <c r="B13" s="42">
        <v>2050</v>
      </c>
      <c r="C13" s="47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K8" sqref="K8"/>
    </sheetView>
  </sheetViews>
  <sheetFormatPr baseColWidth="10" defaultColWidth="8.83203125" defaultRowHeight="15" x14ac:dyDescent="0.2"/>
  <cols>
    <col min="1" max="1" width="16.6640625" customWidth="1"/>
    <col min="2" max="2" width="35" style="1" customWidth="1"/>
    <col min="3" max="3" width="11.5" bestFit="1" customWidth="1"/>
    <col min="4" max="4" width="27.5" customWidth="1"/>
    <col min="5" max="5" width="31" bestFit="1" customWidth="1"/>
    <col min="6" max="6" width="20.33203125" bestFit="1" customWidth="1"/>
    <col min="7" max="7" width="19.5" bestFit="1" customWidth="1"/>
    <col min="8" max="8" width="24.5" bestFit="1" customWidth="1"/>
    <col min="9" max="9" width="33.6640625" bestFit="1" customWidth="1"/>
  </cols>
  <sheetData>
    <row r="1" spans="1:9" ht="16" x14ac:dyDescent="0.2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16" x14ac:dyDescent="0.2">
      <c r="A2" t="s">
        <v>9</v>
      </c>
      <c r="B2" s="1" t="s">
        <v>10</v>
      </c>
      <c r="C2">
        <v>4000</v>
      </c>
      <c r="D2" t="s">
        <v>11</v>
      </c>
      <c r="E2" t="s">
        <v>12</v>
      </c>
      <c r="F2">
        <f>G2*I2</f>
        <v>2000</v>
      </c>
      <c r="G2">
        <v>5000</v>
      </c>
      <c r="H2">
        <f>G2*'Fuel Specifications'!D2</f>
        <v>183.59238500000001</v>
      </c>
      <c r="I2">
        <v>0.4</v>
      </c>
    </row>
    <row r="3" spans="1:9" ht="16" x14ac:dyDescent="0.2">
      <c r="A3" t="s">
        <v>13</v>
      </c>
      <c r="B3" s="1" t="s">
        <v>14</v>
      </c>
      <c r="C3">
        <v>2000</v>
      </c>
      <c r="D3" t="s">
        <v>15</v>
      </c>
      <c r="F3" s="4">
        <f>G3/I3</f>
        <v>210.52631578947367</v>
      </c>
      <c r="G3">
        <v>2000</v>
      </c>
      <c r="H3">
        <f>G3*'Fuel Specifications'!D3</f>
        <v>73.436954</v>
      </c>
      <c r="I3">
        <v>9.5</v>
      </c>
    </row>
    <row r="8" spans="1:9" x14ac:dyDescent="0.2">
      <c r="B8"/>
    </row>
    <row r="9" spans="1:9" x14ac:dyDescent="0.2">
      <c r="B9"/>
    </row>
    <row r="10" spans="1:9" x14ac:dyDescent="0.2">
      <c r="B10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1A267-5D3A-456A-B9C0-B64AECDBAC91}">
  <dimension ref="A1:S43"/>
  <sheetViews>
    <sheetView workbookViewId="0">
      <selection activeCell="J32" sqref="J32:J37"/>
    </sheetView>
  </sheetViews>
  <sheetFormatPr baseColWidth="10" defaultColWidth="8.83203125" defaultRowHeight="15" x14ac:dyDescent="0.2"/>
  <cols>
    <col min="1" max="2" width="16.1640625" customWidth="1"/>
    <col min="4" max="4" width="16.33203125" style="8" bestFit="1" customWidth="1"/>
    <col min="5" max="5" width="18.5" bestFit="1" customWidth="1"/>
    <col min="6" max="6" width="18.5" customWidth="1"/>
    <col min="7" max="7" width="17.5" customWidth="1"/>
    <col min="8" max="8" width="19.33203125" bestFit="1" customWidth="1"/>
    <col min="9" max="9" width="19.33203125" style="8" customWidth="1"/>
    <col min="10" max="10" width="20.1640625" bestFit="1" customWidth="1"/>
    <col min="11" max="11" width="20.1640625" style="8" customWidth="1"/>
    <col min="12" max="12" width="17.83203125" bestFit="1" customWidth="1"/>
    <col min="13" max="13" width="28.5" bestFit="1" customWidth="1"/>
    <col min="14" max="14" width="29.5" bestFit="1" customWidth="1"/>
    <col min="15" max="15" width="29.5" style="8" customWidth="1"/>
    <col min="16" max="16" width="21.5" customWidth="1"/>
    <col min="17" max="17" width="17.5" style="8" customWidth="1"/>
    <col min="19" max="19" width="17.1640625" style="8" customWidth="1"/>
  </cols>
  <sheetData>
    <row r="1" spans="1:19" s="2" customFormat="1" x14ac:dyDescent="0.2">
      <c r="A1" s="2" t="s">
        <v>16</v>
      </c>
      <c r="B1" s="2" t="s">
        <v>17</v>
      </c>
      <c r="C1" s="2" t="s">
        <v>18</v>
      </c>
      <c r="D1" s="7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7" t="s">
        <v>24</v>
      </c>
      <c r="J1" s="2" t="s">
        <v>25</v>
      </c>
      <c r="K1" s="7" t="s">
        <v>26</v>
      </c>
      <c r="L1" s="2" t="s">
        <v>27</v>
      </c>
      <c r="M1" s="2" t="s">
        <v>28</v>
      </c>
      <c r="N1" s="2" t="s">
        <v>29</v>
      </c>
      <c r="O1" s="7" t="s">
        <v>30</v>
      </c>
      <c r="P1" s="2" t="s">
        <v>31</v>
      </c>
      <c r="Q1" s="7" t="s">
        <v>32</v>
      </c>
      <c r="S1" s="7" t="s">
        <v>33</v>
      </c>
    </row>
    <row r="2" spans="1:19" x14ac:dyDescent="0.2">
      <c r="A2" t="s">
        <v>34</v>
      </c>
      <c r="B2">
        <v>4000</v>
      </c>
      <c r="C2">
        <v>2025</v>
      </c>
      <c r="D2" s="8">
        <v>2750000</v>
      </c>
      <c r="E2" s="6">
        <v>90</v>
      </c>
      <c r="F2" s="6">
        <f>B2*E2</f>
        <v>360000</v>
      </c>
      <c r="G2" s="13"/>
      <c r="H2" s="13"/>
      <c r="I2" s="14"/>
      <c r="J2" s="13"/>
      <c r="K2" s="14"/>
      <c r="L2" s="6">
        <v>33500</v>
      </c>
      <c r="M2" s="4">
        <v>3.7649999999999997</v>
      </c>
      <c r="N2" s="1">
        <v>4.5</v>
      </c>
      <c r="O2" s="12">
        <f>(M2*B2)+(N2*B2)</f>
        <v>33060</v>
      </c>
      <c r="P2" s="13"/>
      <c r="Q2" s="8">
        <v>4066</v>
      </c>
      <c r="R2" s="3"/>
      <c r="S2" s="8">
        <f>D2+F2+G2+I2+K2+L2+O2+Q2</f>
        <v>3180626</v>
      </c>
    </row>
    <row r="3" spans="1:19" x14ac:dyDescent="0.2">
      <c r="A3" t="s">
        <v>34</v>
      </c>
      <c r="B3">
        <v>4000</v>
      </c>
      <c r="C3">
        <v>2030</v>
      </c>
      <c r="D3" s="8">
        <v>2750000</v>
      </c>
      <c r="E3" s="6">
        <v>90</v>
      </c>
      <c r="F3" s="6">
        <f t="shared" ref="F3:F13" si="0">B3*E3</f>
        <v>360000</v>
      </c>
      <c r="G3" s="13"/>
      <c r="H3" s="13"/>
      <c r="I3" s="14"/>
      <c r="J3" s="13"/>
      <c r="K3" s="14"/>
      <c r="L3" s="6">
        <v>33500</v>
      </c>
      <c r="M3" s="4">
        <v>3.1193750000000002</v>
      </c>
      <c r="N3" s="1">
        <v>2.75</v>
      </c>
      <c r="O3" s="12">
        <f t="shared" ref="O3:O43" si="1">(M3*B3)+(N3*B3)</f>
        <v>23477.5</v>
      </c>
      <c r="P3" s="13"/>
      <c r="Q3" s="8">
        <v>4066</v>
      </c>
      <c r="R3" s="3"/>
      <c r="S3" s="8">
        <f t="shared" ref="S3:S43" si="2">D3+F3+G3+I3+K3+L3+O3+Q3</f>
        <v>3171043.5</v>
      </c>
    </row>
    <row r="4" spans="1:19" x14ac:dyDescent="0.2">
      <c r="A4" t="s">
        <v>34</v>
      </c>
      <c r="B4">
        <v>4000</v>
      </c>
      <c r="C4">
        <v>2035</v>
      </c>
      <c r="D4" s="8">
        <v>2750000</v>
      </c>
      <c r="E4" s="6">
        <v>90</v>
      </c>
      <c r="F4" s="6">
        <f t="shared" si="0"/>
        <v>360000</v>
      </c>
      <c r="G4" s="13"/>
      <c r="H4" s="13"/>
      <c r="I4" s="14"/>
      <c r="J4" s="13"/>
      <c r="K4" s="14"/>
      <c r="L4" s="6">
        <v>33500</v>
      </c>
      <c r="M4" s="4">
        <v>2.4737499999999999</v>
      </c>
      <c r="N4" s="1">
        <v>2.4700000000000002</v>
      </c>
      <c r="O4" s="12">
        <f t="shared" si="1"/>
        <v>19775</v>
      </c>
      <c r="P4" s="13"/>
      <c r="Q4" s="8">
        <v>4066</v>
      </c>
      <c r="R4" s="3"/>
      <c r="S4" s="8">
        <f t="shared" si="2"/>
        <v>3167341</v>
      </c>
    </row>
    <row r="5" spans="1:19" x14ac:dyDescent="0.2">
      <c r="A5" t="s">
        <v>34</v>
      </c>
      <c r="B5">
        <v>4000</v>
      </c>
      <c r="C5">
        <v>2040</v>
      </c>
      <c r="D5" s="8">
        <v>2750000</v>
      </c>
      <c r="E5" s="6">
        <v>90</v>
      </c>
      <c r="F5" s="6">
        <f t="shared" si="0"/>
        <v>360000</v>
      </c>
      <c r="G5" s="13"/>
      <c r="H5" s="13"/>
      <c r="I5" s="14"/>
      <c r="J5" s="13"/>
      <c r="K5" s="14"/>
      <c r="L5" s="6">
        <v>33500</v>
      </c>
      <c r="M5" s="4">
        <v>2.3096874999999999</v>
      </c>
      <c r="N5" s="1">
        <v>2.2000000000000002</v>
      </c>
      <c r="O5" s="12">
        <f t="shared" si="1"/>
        <v>18038.75</v>
      </c>
      <c r="P5" s="13"/>
      <c r="Q5" s="8">
        <v>4066</v>
      </c>
      <c r="R5" s="3"/>
      <c r="S5" s="8">
        <f t="shared" si="2"/>
        <v>3165604.75</v>
      </c>
    </row>
    <row r="6" spans="1:19" x14ac:dyDescent="0.2">
      <c r="A6" t="s">
        <v>34</v>
      </c>
      <c r="B6">
        <v>4000</v>
      </c>
      <c r="C6">
        <v>2045</v>
      </c>
      <c r="D6" s="8">
        <v>2750000</v>
      </c>
      <c r="E6" s="6">
        <v>90</v>
      </c>
      <c r="F6" s="6">
        <f t="shared" si="0"/>
        <v>360000</v>
      </c>
      <c r="G6" s="13"/>
      <c r="H6" s="13"/>
      <c r="I6" s="14"/>
      <c r="J6" s="13"/>
      <c r="K6" s="14"/>
      <c r="L6" s="6">
        <v>33500</v>
      </c>
      <c r="M6" s="4">
        <v>2.2276562499999999</v>
      </c>
      <c r="N6" s="1">
        <v>2.2000000000000002</v>
      </c>
      <c r="O6" s="12">
        <f t="shared" si="1"/>
        <v>17710.625</v>
      </c>
      <c r="P6" s="13"/>
      <c r="Q6" s="8">
        <v>4066</v>
      </c>
      <c r="R6" s="3"/>
      <c r="S6" s="8">
        <f t="shared" si="2"/>
        <v>3165276.625</v>
      </c>
    </row>
    <row r="7" spans="1:19" s="16" customFormat="1" x14ac:dyDescent="0.2">
      <c r="A7" s="16" t="s">
        <v>34</v>
      </c>
      <c r="B7" s="16">
        <v>4000</v>
      </c>
      <c r="C7" s="16">
        <v>2050</v>
      </c>
      <c r="D7" s="15">
        <v>2750000</v>
      </c>
      <c r="E7" s="17">
        <v>90</v>
      </c>
      <c r="F7" s="17">
        <f t="shared" si="0"/>
        <v>360000</v>
      </c>
      <c r="G7" s="18"/>
      <c r="H7" s="18"/>
      <c r="I7" s="19"/>
      <c r="J7" s="18"/>
      <c r="K7" s="19"/>
      <c r="L7" s="17">
        <v>33500</v>
      </c>
      <c r="M7" s="20">
        <v>2.1456249999999999</v>
      </c>
      <c r="N7" s="21">
        <v>2.2000000000000002</v>
      </c>
      <c r="O7" s="22">
        <f t="shared" si="1"/>
        <v>17382.5</v>
      </c>
      <c r="P7" s="18"/>
      <c r="Q7" s="15">
        <v>4066</v>
      </c>
      <c r="R7" s="23"/>
      <c r="S7" s="15">
        <f t="shared" si="2"/>
        <v>3164948.5</v>
      </c>
    </row>
    <row r="8" spans="1:19" x14ac:dyDescent="0.2">
      <c r="A8" t="s">
        <v>35</v>
      </c>
      <c r="B8">
        <v>4000</v>
      </c>
      <c r="C8">
        <v>2025</v>
      </c>
      <c r="D8" s="8">
        <v>2750000</v>
      </c>
      <c r="E8" s="6">
        <v>55</v>
      </c>
      <c r="F8" s="6">
        <f t="shared" si="0"/>
        <v>220000</v>
      </c>
      <c r="G8" s="13"/>
      <c r="H8" s="13"/>
      <c r="I8" s="14"/>
      <c r="J8" s="13"/>
      <c r="K8" s="14"/>
      <c r="L8" s="6">
        <v>33500</v>
      </c>
      <c r="M8" s="4">
        <v>3.7649999999999997</v>
      </c>
      <c r="N8" s="1">
        <v>4.5</v>
      </c>
      <c r="O8" s="12">
        <f t="shared" si="1"/>
        <v>33060</v>
      </c>
      <c r="P8" s="11">
        <v>0.61761008071601886</v>
      </c>
      <c r="Q8" s="8">
        <f>P8*'Fuel Specifications'!$C$26*1000</f>
        <v>113388.50771869642</v>
      </c>
      <c r="R8" s="5"/>
      <c r="S8" s="8">
        <f t="shared" si="2"/>
        <v>3149948.5077186963</v>
      </c>
    </row>
    <row r="9" spans="1:19" x14ac:dyDescent="0.2">
      <c r="A9" t="s">
        <v>35</v>
      </c>
      <c r="B9">
        <v>4000</v>
      </c>
      <c r="C9">
        <v>2030</v>
      </c>
      <c r="D9" s="8">
        <v>2750000</v>
      </c>
      <c r="E9" s="6">
        <v>55</v>
      </c>
      <c r="F9" s="6">
        <f t="shared" si="0"/>
        <v>220000</v>
      </c>
      <c r="G9" s="13"/>
      <c r="H9" s="13"/>
      <c r="I9" s="14"/>
      <c r="J9" s="13"/>
      <c r="K9" s="14"/>
      <c r="L9" s="6">
        <v>33500</v>
      </c>
      <c r="M9" s="4">
        <v>3.1193750000000002</v>
      </c>
      <c r="N9" s="1">
        <v>2.75</v>
      </c>
      <c r="O9" s="12">
        <f t="shared" si="1"/>
        <v>23477.5</v>
      </c>
      <c r="P9" s="11">
        <v>0.61761008071601886</v>
      </c>
      <c r="Q9" s="8">
        <f>P9*'Fuel Specifications'!$C$26*1000</f>
        <v>113388.50771869642</v>
      </c>
      <c r="R9" s="5"/>
      <c r="S9" s="8">
        <f t="shared" si="2"/>
        <v>3140366.0077186963</v>
      </c>
    </row>
    <row r="10" spans="1:19" x14ac:dyDescent="0.2">
      <c r="A10" t="s">
        <v>35</v>
      </c>
      <c r="B10">
        <v>4000</v>
      </c>
      <c r="C10">
        <v>2035</v>
      </c>
      <c r="D10" s="8">
        <v>2750000</v>
      </c>
      <c r="E10" s="6">
        <v>55</v>
      </c>
      <c r="F10" s="6">
        <f t="shared" si="0"/>
        <v>220000</v>
      </c>
      <c r="G10" s="13"/>
      <c r="H10" s="13"/>
      <c r="I10" s="14"/>
      <c r="J10" s="13"/>
      <c r="K10" s="14"/>
      <c r="L10" s="6">
        <v>33500</v>
      </c>
      <c r="M10" s="4">
        <v>2.4737499999999999</v>
      </c>
      <c r="N10" s="1">
        <v>2.4700000000000002</v>
      </c>
      <c r="O10" s="12">
        <f t="shared" si="1"/>
        <v>19775</v>
      </c>
      <c r="P10" s="11">
        <v>0.61761008071601886</v>
      </c>
      <c r="Q10" s="8">
        <f>P10*'Fuel Specifications'!$C$26*1000</f>
        <v>113388.50771869642</v>
      </c>
      <c r="R10" s="5"/>
      <c r="S10" s="8">
        <f t="shared" si="2"/>
        <v>3136663.5077186963</v>
      </c>
    </row>
    <row r="11" spans="1:19" x14ac:dyDescent="0.2">
      <c r="A11" t="s">
        <v>35</v>
      </c>
      <c r="B11">
        <v>4000</v>
      </c>
      <c r="C11">
        <v>2040</v>
      </c>
      <c r="D11" s="8">
        <v>2750000</v>
      </c>
      <c r="E11" s="6">
        <v>55</v>
      </c>
      <c r="F11" s="6">
        <f t="shared" si="0"/>
        <v>220000</v>
      </c>
      <c r="G11" s="13"/>
      <c r="H11" s="13"/>
      <c r="I11" s="14"/>
      <c r="J11" s="13"/>
      <c r="K11" s="14"/>
      <c r="L11" s="6">
        <v>33500</v>
      </c>
      <c r="M11" s="4">
        <v>2.3096874999999999</v>
      </c>
      <c r="N11" s="1">
        <v>2.2000000000000002</v>
      </c>
      <c r="O11" s="12">
        <f t="shared" si="1"/>
        <v>18038.75</v>
      </c>
      <c r="P11" s="11">
        <v>0.61761008071601886</v>
      </c>
      <c r="Q11" s="8">
        <f>P11*'Fuel Specifications'!$C$26*1000</f>
        <v>113388.50771869642</v>
      </c>
      <c r="R11" s="5"/>
      <c r="S11" s="8">
        <f t="shared" si="2"/>
        <v>3134927.2577186963</v>
      </c>
    </row>
    <row r="12" spans="1:19" x14ac:dyDescent="0.2">
      <c r="A12" t="s">
        <v>35</v>
      </c>
      <c r="B12">
        <v>4000</v>
      </c>
      <c r="C12">
        <v>2045</v>
      </c>
      <c r="D12" s="8">
        <v>2750000</v>
      </c>
      <c r="E12" s="6">
        <v>55</v>
      </c>
      <c r="F12" s="6">
        <f t="shared" si="0"/>
        <v>220000</v>
      </c>
      <c r="G12" s="13"/>
      <c r="H12" s="13"/>
      <c r="I12" s="14"/>
      <c r="J12" s="13"/>
      <c r="K12" s="14"/>
      <c r="L12" s="6">
        <v>33500</v>
      </c>
      <c r="M12" s="4">
        <v>2.2276562499999999</v>
      </c>
      <c r="N12" s="1">
        <v>2.2000000000000002</v>
      </c>
      <c r="O12" s="12">
        <f t="shared" si="1"/>
        <v>17710.625</v>
      </c>
      <c r="P12" s="11">
        <v>0.61761008071601886</v>
      </c>
      <c r="Q12" s="8">
        <f>P12*'Fuel Specifications'!$C$26*1000</f>
        <v>113388.50771869642</v>
      </c>
      <c r="R12" s="5"/>
      <c r="S12" s="8">
        <f t="shared" si="2"/>
        <v>3134599.1327186963</v>
      </c>
    </row>
    <row r="13" spans="1:19" s="16" customFormat="1" x14ac:dyDescent="0.2">
      <c r="A13" s="16" t="s">
        <v>35</v>
      </c>
      <c r="B13" s="16">
        <v>4000</v>
      </c>
      <c r="C13" s="16">
        <v>2050</v>
      </c>
      <c r="D13" s="15">
        <v>2750000</v>
      </c>
      <c r="E13" s="17">
        <v>55</v>
      </c>
      <c r="F13" s="17">
        <f t="shared" si="0"/>
        <v>220000</v>
      </c>
      <c r="G13" s="18"/>
      <c r="H13" s="18"/>
      <c r="I13" s="19"/>
      <c r="J13" s="18"/>
      <c r="K13" s="19"/>
      <c r="L13" s="17">
        <v>33500</v>
      </c>
      <c r="M13" s="20">
        <v>2.1456249999999999</v>
      </c>
      <c r="N13" s="21">
        <v>2.2000000000000002</v>
      </c>
      <c r="O13" s="22">
        <f t="shared" si="1"/>
        <v>17382.5</v>
      </c>
      <c r="P13" s="24">
        <v>0.61761008071601886</v>
      </c>
      <c r="Q13" s="15">
        <f>P13*'Fuel Specifications'!$C$26*1000</f>
        <v>113388.50771869642</v>
      </c>
      <c r="R13" s="25"/>
      <c r="S13" s="15">
        <f t="shared" si="2"/>
        <v>3134271.0077186963</v>
      </c>
    </row>
    <row r="14" spans="1:19" x14ac:dyDescent="0.2">
      <c r="A14" t="s">
        <v>36</v>
      </c>
      <c r="B14">
        <v>4000</v>
      </c>
      <c r="C14">
        <v>2025</v>
      </c>
      <c r="D14" s="8">
        <v>2750000</v>
      </c>
      <c r="E14" s="13"/>
      <c r="F14" s="13"/>
      <c r="G14" s="8">
        <f>3912000-D14-O14</f>
        <v>1128940</v>
      </c>
      <c r="H14" s="13"/>
      <c r="I14" s="14"/>
      <c r="J14" s="13"/>
      <c r="K14" s="14"/>
      <c r="L14" s="27"/>
      <c r="M14" s="4">
        <v>3.7649999999999997</v>
      </c>
      <c r="N14" s="1">
        <v>4.5</v>
      </c>
      <c r="O14" s="12">
        <f t="shared" si="1"/>
        <v>33060</v>
      </c>
      <c r="P14" s="13"/>
      <c r="Q14" s="14"/>
      <c r="R14" s="5"/>
      <c r="S14" s="8">
        <f t="shared" si="2"/>
        <v>3912000</v>
      </c>
    </row>
    <row r="15" spans="1:19" x14ac:dyDescent="0.2">
      <c r="A15" t="s">
        <v>36</v>
      </c>
      <c r="B15">
        <v>4000</v>
      </c>
      <c r="C15">
        <v>2030</v>
      </c>
      <c r="D15" s="8">
        <v>2750000</v>
      </c>
      <c r="E15" s="13"/>
      <c r="F15" s="13"/>
      <c r="G15" s="8">
        <v>1128940</v>
      </c>
      <c r="H15" s="13"/>
      <c r="I15" s="14"/>
      <c r="J15" s="13"/>
      <c r="K15" s="14"/>
      <c r="L15" s="27"/>
      <c r="M15" s="4">
        <v>3.1193750000000002</v>
      </c>
      <c r="N15" s="1">
        <v>2.75</v>
      </c>
      <c r="O15" s="12">
        <f t="shared" si="1"/>
        <v>23477.5</v>
      </c>
      <c r="P15" s="13"/>
      <c r="Q15" s="14"/>
      <c r="R15" s="5"/>
      <c r="S15" s="8">
        <f t="shared" si="2"/>
        <v>3902417.5</v>
      </c>
    </row>
    <row r="16" spans="1:19" x14ac:dyDescent="0.2">
      <c r="A16" t="s">
        <v>36</v>
      </c>
      <c r="B16">
        <v>4000</v>
      </c>
      <c r="C16">
        <v>2035</v>
      </c>
      <c r="D16" s="8">
        <v>2750000</v>
      </c>
      <c r="E16" s="13"/>
      <c r="F16" s="13"/>
      <c r="G16" s="8">
        <v>1128940</v>
      </c>
      <c r="H16" s="13"/>
      <c r="I16" s="14"/>
      <c r="J16" s="13"/>
      <c r="K16" s="14"/>
      <c r="L16" s="27"/>
      <c r="M16" s="4">
        <v>2.4737499999999999</v>
      </c>
      <c r="N16" s="1">
        <v>2.4700000000000002</v>
      </c>
      <c r="O16" s="12">
        <f t="shared" si="1"/>
        <v>19775</v>
      </c>
      <c r="P16" s="13"/>
      <c r="Q16" s="14"/>
      <c r="R16" s="5"/>
      <c r="S16" s="8">
        <f t="shared" si="2"/>
        <v>3898715</v>
      </c>
    </row>
    <row r="17" spans="1:19" x14ac:dyDescent="0.2">
      <c r="A17" t="s">
        <v>36</v>
      </c>
      <c r="B17">
        <v>4000</v>
      </c>
      <c r="C17">
        <v>2040</v>
      </c>
      <c r="D17" s="8">
        <v>2750000</v>
      </c>
      <c r="E17" s="13"/>
      <c r="F17" s="13"/>
      <c r="G17" s="8">
        <v>1128940</v>
      </c>
      <c r="H17" s="13"/>
      <c r="I17" s="14"/>
      <c r="J17" s="13"/>
      <c r="K17" s="14"/>
      <c r="L17" s="27"/>
      <c r="M17" s="4">
        <v>2.3096874999999999</v>
      </c>
      <c r="N17" s="1">
        <v>2.2000000000000002</v>
      </c>
      <c r="O17" s="12">
        <f t="shared" si="1"/>
        <v>18038.75</v>
      </c>
      <c r="P17" s="13"/>
      <c r="Q17" s="14"/>
      <c r="R17" s="5"/>
      <c r="S17" s="8">
        <f t="shared" si="2"/>
        <v>3896978.75</v>
      </c>
    </row>
    <row r="18" spans="1:19" x14ac:dyDescent="0.2">
      <c r="A18" t="s">
        <v>36</v>
      </c>
      <c r="B18">
        <v>4000</v>
      </c>
      <c r="C18">
        <v>2045</v>
      </c>
      <c r="D18" s="8">
        <v>2750000</v>
      </c>
      <c r="E18" s="13"/>
      <c r="F18" s="13"/>
      <c r="G18" s="8">
        <v>1128940</v>
      </c>
      <c r="H18" s="13"/>
      <c r="I18" s="14"/>
      <c r="J18" s="13"/>
      <c r="K18" s="14"/>
      <c r="L18" s="27"/>
      <c r="M18" s="4">
        <v>2.2276562499999999</v>
      </c>
      <c r="N18" s="1">
        <v>2.2000000000000002</v>
      </c>
      <c r="O18" s="12">
        <f t="shared" si="1"/>
        <v>17710.625</v>
      </c>
      <c r="P18" s="13"/>
      <c r="Q18" s="14"/>
      <c r="R18" s="5"/>
      <c r="S18" s="8">
        <f t="shared" si="2"/>
        <v>3896650.625</v>
      </c>
    </row>
    <row r="19" spans="1:19" s="16" customFormat="1" x14ac:dyDescent="0.2">
      <c r="A19" s="16" t="s">
        <v>36</v>
      </c>
      <c r="B19" s="16">
        <v>4000</v>
      </c>
      <c r="C19" s="16">
        <v>2050</v>
      </c>
      <c r="D19" s="15">
        <v>2750000</v>
      </c>
      <c r="E19" s="18"/>
      <c r="F19" s="18"/>
      <c r="G19" s="15">
        <v>1128940</v>
      </c>
      <c r="H19" s="18"/>
      <c r="I19" s="19"/>
      <c r="J19" s="18"/>
      <c r="K19" s="19"/>
      <c r="L19" s="28"/>
      <c r="M19" s="20">
        <v>2.1456249999999999</v>
      </c>
      <c r="N19" s="21">
        <v>2.2000000000000002</v>
      </c>
      <c r="O19" s="22">
        <f t="shared" si="1"/>
        <v>17382.5</v>
      </c>
      <c r="P19" s="18"/>
      <c r="Q19" s="19"/>
      <c r="R19" s="25"/>
      <c r="S19" s="15">
        <f t="shared" si="2"/>
        <v>3896322.5</v>
      </c>
    </row>
    <row r="20" spans="1:19" x14ac:dyDescent="0.2">
      <c r="A20" t="s">
        <v>37</v>
      </c>
      <c r="B20">
        <v>4000</v>
      </c>
      <c r="C20">
        <v>2025</v>
      </c>
      <c r="D20" s="8">
        <v>2750000</v>
      </c>
      <c r="E20" s="13"/>
      <c r="F20" s="13"/>
      <c r="G20" s="13"/>
      <c r="H20">
        <f>'Battery Trends'!D$2</f>
        <v>127.46</v>
      </c>
      <c r="I20" s="8">
        <f>H20*'Fuel Specifications'!$D$26*1000</f>
        <v>9237112.6547763143</v>
      </c>
      <c r="J20" s="13"/>
      <c r="K20" s="14"/>
      <c r="L20" s="27"/>
      <c r="M20" s="4">
        <v>3.7649999999999997</v>
      </c>
      <c r="N20" s="1">
        <v>4.5</v>
      </c>
      <c r="O20" s="12">
        <f t="shared" si="1"/>
        <v>33060</v>
      </c>
      <c r="P20" s="13"/>
      <c r="Q20" s="14"/>
      <c r="S20" s="8">
        <f t="shared" si="2"/>
        <v>12020172.654776314</v>
      </c>
    </row>
    <row r="21" spans="1:19" x14ac:dyDescent="0.2">
      <c r="A21" t="s">
        <v>37</v>
      </c>
      <c r="B21">
        <v>4000</v>
      </c>
      <c r="C21">
        <v>2030</v>
      </c>
      <c r="D21" s="8">
        <v>2750000</v>
      </c>
      <c r="E21" s="13"/>
      <c r="F21" s="13"/>
      <c r="G21" s="13"/>
      <c r="H21">
        <f>'Battery Trends'!D$3</f>
        <v>96.46</v>
      </c>
      <c r="I21" s="8">
        <f>H21*'Fuel Specifications'!$D$26*1000</f>
        <v>6990521.6278026309</v>
      </c>
      <c r="J21" s="13"/>
      <c r="K21" s="14"/>
      <c r="L21" s="27"/>
      <c r="M21" s="4">
        <v>3.1193750000000002</v>
      </c>
      <c r="N21" s="1">
        <v>2.75</v>
      </c>
      <c r="O21" s="12">
        <f t="shared" si="1"/>
        <v>23477.5</v>
      </c>
      <c r="P21" s="13"/>
      <c r="Q21" s="14"/>
      <c r="S21" s="8">
        <f t="shared" si="2"/>
        <v>9763999.1278026309</v>
      </c>
    </row>
    <row r="22" spans="1:19" x14ac:dyDescent="0.2">
      <c r="A22" t="s">
        <v>37</v>
      </c>
      <c r="B22">
        <v>4000</v>
      </c>
      <c r="C22">
        <v>2035</v>
      </c>
      <c r="D22" s="8">
        <v>2750000</v>
      </c>
      <c r="E22" s="13"/>
      <c r="F22" s="13"/>
      <c r="G22" s="13"/>
      <c r="H22">
        <f>'Battery Trends'!D$4</f>
        <v>82.84</v>
      </c>
      <c r="I22" s="8">
        <f>H22*'Fuel Specifications'!$D$26*1000</f>
        <v>6003470.9894999992</v>
      </c>
      <c r="J22" s="13"/>
      <c r="K22" s="14"/>
      <c r="L22" s="27"/>
      <c r="M22" s="4">
        <v>2.4737499999999999</v>
      </c>
      <c r="N22" s="1">
        <v>2.4700000000000002</v>
      </c>
      <c r="O22" s="12">
        <f t="shared" si="1"/>
        <v>19775</v>
      </c>
      <c r="P22" s="13"/>
      <c r="Q22" s="14"/>
      <c r="S22" s="8">
        <f t="shared" si="2"/>
        <v>8773245.9894999992</v>
      </c>
    </row>
    <row r="23" spans="1:19" x14ac:dyDescent="0.2">
      <c r="A23" t="s">
        <v>37</v>
      </c>
      <c r="B23">
        <v>4000</v>
      </c>
      <c r="C23">
        <v>2040</v>
      </c>
      <c r="D23" s="8">
        <v>2750000</v>
      </c>
      <c r="E23" s="13"/>
      <c r="F23" s="13"/>
      <c r="G23" s="13"/>
      <c r="H23">
        <f>'Battery Trends'!D$5</f>
        <v>71.13</v>
      </c>
      <c r="I23" s="8">
        <f>H23*'Fuel Specifications'!$D$26*1000</f>
        <v>5154839.346730263</v>
      </c>
      <c r="J23" s="13"/>
      <c r="K23" s="14"/>
      <c r="L23" s="27"/>
      <c r="M23" s="4">
        <v>2.3096874999999999</v>
      </c>
      <c r="N23" s="1">
        <v>2.2000000000000002</v>
      </c>
      <c r="O23" s="12">
        <f t="shared" si="1"/>
        <v>18038.75</v>
      </c>
      <c r="P23" s="13"/>
      <c r="Q23" s="14"/>
      <c r="S23" s="8">
        <f t="shared" si="2"/>
        <v>7922878.096730263</v>
      </c>
    </row>
    <row r="24" spans="1:19" x14ac:dyDescent="0.2">
      <c r="A24" t="s">
        <v>37</v>
      </c>
      <c r="B24">
        <v>4000</v>
      </c>
      <c r="C24">
        <v>2045</v>
      </c>
      <c r="D24" s="8">
        <v>2750000</v>
      </c>
      <c r="E24" s="13"/>
      <c r="F24" s="13"/>
      <c r="G24" s="13"/>
      <c r="H24">
        <f>'Battery Trends'!D$6</f>
        <v>61.08</v>
      </c>
      <c r="I24" s="8">
        <f>H24*'Fuel Specifications'!$D$26*1000</f>
        <v>4426509.029921052</v>
      </c>
      <c r="J24" s="13"/>
      <c r="K24" s="14"/>
      <c r="L24" s="27"/>
      <c r="M24" s="4">
        <v>2.2276562499999999</v>
      </c>
      <c r="N24" s="1">
        <v>2.2000000000000002</v>
      </c>
      <c r="O24" s="12">
        <f t="shared" si="1"/>
        <v>17710.625</v>
      </c>
      <c r="P24" s="13"/>
      <c r="Q24" s="14"/>
      <c r="S24" s="8">
        <f t="shared" si="2"/>
        <v>7194219.654921052</v>
      </c>
    </row>
    <row r="25" spans="1:19" s="16" customFormat="1" x14ac:dyDescent="0.2">
      <c r="A25" s="16" t="s">
        <v>37</v>
      </c>
      <c r="B25" s="16">
        <v>4000</v>
      </c>
      <c r="C25" s="16">
        <v>2050</v>
      </c>
      <c r="D25" s="15">
        <v>2750000</v>
      </c>
      <c r="E25" s="18"/>
      <c r="F25" s="18"/>
      <c r="G25" s="18"/>
      <c r="H25" s="16">
        <f>'Battery Trends'!D$7</f>
        <v>52.45</v>
      </c>
      <c r="I25" s="15">
        <f>H25*'Fuel Specifications'!$D$26*1000</f>
        <v>3801087.0762828952</v>
      </c>
      <c r="J25" s="18"/>
      <c r="K25" s="19"/>
      <c r="L25" s="28"/>
      <c r="M25" s="20">
        <v>2.1456249999999999</v>
      </c>
      <c r="N25" s="21">
        <v>2.2000000000000002</v>
      </c>
      <c r="O25" s="22">
        <f t="shared" si="1"/>
        <v>17382.5</v>
      </c>
      <c r="P25" s="18"/>
      <c r="Q25" s="19"/>
      <c r="S25" s="15">
        <f t="shared" si="2"/>
        <v>6568469.5762828952</v>
      </c>
    </row>
    <row r="26" spans="1:19" x14ac:dyDescent="0.2">
      <c r="A26" t="s">
        <v>38</v>
      </c>
      <c r="B26">
        <v>4000</v>
      </c>
      <c r="C26">
        <v>2025</v>
      </c>
      <c r="D26" s="8">
        <v>2750000</v>
      </c>
      <c r="E26" s="13"/>
      <c r="F26" s="13"/>
      <c r="G26" s="13"/>
      <c r="H26">
        <f>'Battery Trends'!D$2</f>
        <v>127.46</v>
      </c>
      <c r="I26" s="8">
        <f>H26*100</f>
        <v>12746</v>
      </c>
      <c r="J26" s="9">
        <f>'Fuel Cell Trends'!C$2</f>
        <v>700</v>
      </c>
      <c r="K26" s="8">
        <f>J26*B26</f>
        <v>2800000</v>
      </c>
      <c r="L26" s="27"/>
      <c r="M26" s="4">
        <v>3.7649999999999997</v>
      </c>
      <c r="N26" s="1">
        <v>4.5</v>
      </c>
      <c r="O26" s="12">
        <f t="shared" si="1"/>
        <v>33060</v>
      </c>
      <c r="P26" s="11">
        <v>6.786786786786787</v>
      </c>
      <c r="Q26" s="8">
        <f>P26*'Fuel Specifications'!$E$26*1000</f>
        <v>890001.69476619503</v>
      </c>
      <c r="S26" s="8">
        <f t="shared" si="2"/>
        <v>6485807.6947661955</v>
      </c>
    </row>
    <row r="27" spans="1:19" x14ac:dyDescent="0.2">
      <c r="A27" t="s">
        <v>38</v>
      </c>
      <c r="B27">
        <v>4000</v>
      </c>
      <c r="C27">
        <v>2030</v>
      </c>
      <c r="D27" s="8">
        <v>2750000</v>
      </c>
      <c r="E27" s="13"/>
      <c r="F27" s="13"/>
      <c r="G27" s="13"/>
      <c r="H27">
        <f>'Battery Trends'!D$3</f>
        <v>96.46</v>
      </c>
      <c r="I27" s="8">
        <f t="shared" ref="I27:I37" si="3">H27*100</f>
        <v>9646</v>
      </c>
      <c r="J27" s="9">
        <f>'Fuel Cell Trends'!C$3</f>
        <v>350</v>
      </c>
      <c r="K27" s="8">
        <f t="shared" ref="K27:K37" si="4">J27*B27</f>
        <v>1400000</v>
      </c>
      <c r="L27" s="27"/>
      <c r="M27" s="4">
        <v>3.1193750000000002</v>
      </c>
      <c r="N27" s="1">
        <v>2.75</v>
      </c>
      <c r="O27" s="12">
        <f t="shared" si="1"/>
        <v>23477.5</v>
      </c>
      <c r="P27" s="11">
        <v>5.4054054054054061</v>
      </c>
      <c r="Q27" s="8">
        <f>P27*'Fuel Specifications'!$E$26*1000</f>
        <v>708850.90733590757</v>
      </c>
      <c r="S27" s="8">
        <f t="shared" si="2"/>
        <v>4891974.4073359072</v>
      </c>
    </row>
    <row r="28" spans="1:19" x14ac:dyDescent="0.2">
      <c r="A28" t="s">
        <v>38</v>
      </c>
      <c r="B28">
        <v>4000</v>
      </c>
      <c r="C28">
        <v>2035</v>
      </c>
      <c r="D28" s="8">
        <v>2750000</v>
      </c>
      <c r="E28" s="13"/>
      <c r="F28" s="13"/>
      <c r="G28" s="13"/>
      <c r="H28">
        <f>'Battery Trends'!D$4</f>
        <v>82.84</v>
      </c>
      <c r="I28" s="8">
        <f t="shared" si="3"/>
        <v>8284</v>
      </c>
      <c r="J28" s="9">
        <f>'Fuel Cell Trends'!C$4</f>
        <v>200</v>
      </c>
      <c r="K28" s="8">
        <f t="shared" si="4"/>
        <v>800000</v>
      </c>
      <c r="L28" s="27"/>
      <c r="M28" s="4">
        <v>2.4737499999999999</v>
      </c>
      <c r="N28" s="1">
        <v>2.4700000000000002</v>
      </c>
      <c r="O28" s="12">
        <f t="shared" si="1"/>
        <v>19775</v>
      </c>
      <c r="P28" s="11">
        <v>4.5045045045045047</v>
      </c>
      <c r="Q28" s="8">
        <f>P28*'Fuel Specifications'!$E$26*1000</f>
        <v>590709.08944658958</v>
      </c>
      <c r="S28" s="8">
        <f t="shared" si="2"/>
        <v>4168768.0894465894</v>
      </c>
    </row>
    <row r="29" spans="1:19" x14ac:dyDescent="0.2">
      <c r="A29" t="s">
        <v>38</v>
      </c>
      <c r="B29">
        <v>4000</v>
      </c>
      <c r="C29">
        <v>2040</v>
      </c>
      <c r="D29" s="8">
        <v>2750000</v>
      </c>
      <c r="E29" s="13"/>
      <c r="F29" s="13"/>
      <c r="G29" s="13"/>
      <c r="H29">
        <f>'Battery Trends'!D$5</f>
        <v>71.13</v>
      </c>
      <c r="I29" s="8">
        <f t="shared" si="3"/>
        <v>7113</v>
      </c>
      <c r="J29" s="9">
        <f>'Fuel Cell Trends'!C$5</f>
        <v>160</v>
      </c>
      <c r="K29" s="8">
        <f t="shared" si="4"/>
        <v>640000</v>
      </c>
      <c r="L29" s="27"/>
      <c r="M29" s="4">
        <v>2.3096874999999999</v>
      </c>
      <c r="N29" s="1">
        <v>2.2000000000000002</v>
      </c>
      <c r="O29" s="12">
        <f t="shared" si="1"/>
        <v>18038.75</v>
      </c>
      <c r="P29" s="11">
        <v>3.9039039039039043</v>
      </c>
      <c r="Q29" s="8">
        <f>P29*'Fuel Specifications'!$E$26*1000</f>
        <v>511947.87752037763</v>
      </c>
      <c r="S29" s="8">
        <f t="shared" si="2"/>
        <v>3927099.6275203777</v>
      </c>
    </row>
    <row r="30" spans="1:19" x14ac:dyDescent="0.2">
      <c r="A30" t="s">
        <v>38</v>
      </c>
      <c r="B30">
        <v>4000</v>
      </c>
      <c r="C30">
        <v>2045</v>
      </c>
      <c r="D30" s="8">
        <v>2750000</v>
      </c>
      <c r="E30" s="13"/>
      <c r="F30" s="13"/>
      <c r="G30" s="13"/>
      <c r="H30">
        <f>'Battery Trends'!D$6</f>
        <v>61.08</v>
      </c>
      <c r="I30" s="8">
        <f t="shared" si="3"/>
        <v>6108</v>
      </c>
      <c r="J30" s="9">
        <f>'Fuel Cell Trends'!C$6</f>
        <v>125</v>
      </c>
      <c r="K30" s="8">
        <f t="shared" si="4"/>
        <v>500000</v>
      </c>
      <c r="L30" s="27"/>
      <c r="M30" s="4">
        <v>2.2276562499999999</v>
      </c>
      <c r="N30" s="1">
        <v>2.2000000000000002</v>
      </c>
      <c r="O30" s="12">
        <f t="shared" si="1"/>
        <v>17710.625</v>
      </c>
      <c r="P30" s="11">
        <v>3.4534534534534536</v>
      </c>
      <c r="Q30" s="8">
        <f>P30*'Fuel Specifications'!$E$26*1000</f>
        <v>452876.96857571864</v>
      </c>
      <c r="S30" s="8">
        <f t="shared" si="2"/>
        <v>3726695.5935757188</v>
      </c>
    </row>
    <row r="31" spans="1:19" s="16" customFormat="1" x14ac:dyDescent="0.2">
      <c r="A31" s="16" t="s">
        <v>38</v>
      </c>
      <c r="B31" s="16">
        <v>4000</v>
      </c>
      <c r="C31" s="16">
        <v>2050</v>
      </c>
      <c r="D31" s="15">
        <v>2750000</v>
      </c>
      <c r="E31" s="18"/>
      <c r="F31" s="18"/>
      <c r="G31" s="18"/>
      <c r="H31" s="16">
        <f>'Battery Trends'!D$7</f>
        <v>52.45</v>
      </c>
      <c r="I31" s="15">
        <f t="shared" si="3"/>
        <v>5245</v>
      </c>
      <c r="J31" s="26">
        <f>'Fuel Cell Trends'!C$7</f>
        <v>100</v>
      </c>
      <c r="K31" s="15">
        <f t="shared" si="4"/>
        <v>400000</v>
      </c>
      <c r="L31" s="28"/>
      <c r="M31" s="20">
        <v>2.1456249999999999</v>
      </c>
      <c r="N31" s="21">
        <v>2.2000000000000002</v>
      </c>
      <c r="O31" s="22">
        <f t="shared" si="1"/>
        <v>17382.5</v>
      </c>
      <c r="P31" s="24">
        <v>3.0030030030030033</v>
      </c>
      <c r="Q31" s="15">
        <f>P31*'Fuel Specifications'!$E$26*1000</f>
        <v>393806.0596310597</v>
      </c>
      <c r="S31" s="15">
        <f t="shared" si="2"/>
        <v>3566433.5596310599</v>
      </c>
    </row>
    <row r="32" spans="1:19" x14ac:dyDescent="0.2">
      <c r="A32" t="s">
        <v>39</v>
      </c>
      <c r="B32">
        <v>4000</v>
      </c>
      <c r="C32">
        <v>2025</v>
      </c>
      <c r="D32" s="8">
        <v>2750000</v>
      </c>
      <c r="E32" s="13"/>
      <c r="F32" s="13"/>
      <c r="G32" s="13"/>
      <c r="H32">
        <f>'Battery Trends'!D$2</f>
        <v>127.46</v>
      </c>
      <c r="I32" s="8">
        <f t="shared" si="3"/>
        <v>12746</v>
      </c>
      <c r="J32" s="9">
        <f>'Fuel Cell Trends'!C$2</f>
        <v>700</v>
      </c>
      <c r="K32" s="8">
        <f t="shared" si="4"/>
        <v>2800000</v>
      </c>
      <c r="L32" s="27"/>
      <c r="M32" s="4">
        <v>3.7649999999999997</v>
      </c>
      <c r="N32" s="1">
        <v>4.5</v>
      </c>
      <c r="O32" s="12">
        <f t="shared" si="1"/>
        <v>33060</v>
      </c>
      <c r="P32" s="4">
        <v>33.933933933933936</v>
      </c>
      <c r="Q32" s="8">
        <f>P32*'Fuel Specifications'!$E$26*1000</f>
        <v>4450008.4738309756</v>
      </c>
      <c r="S32" s="8">
        <f t="shared" si="2"/>
        <v>10045814.473830976</v>
      </c>
    </row>
    <row r="33" spans="1:19" x14ac:dyDescent="0.2">
      <c r="A33" t="s">
        <v>39</v>
      </c>
      <c r="B33">
        <v>4000</v>
      </c>
      <c r="C33">
        <v>2030</v>
      </c>
      <c r="D33" s="8">
        <v>2750000</v>
      </c>
      <c r="E33" s="13"/>
      <c r="F33" s="13"/>
      <c r="G33" s="13"/>
      <c r="H33">
        <f>'Battery Trends'!D$3</f>
        <v>96.46</v>
      </c>
      <c r="I33" s="8">
        <f t="shared" si="3"/>
        <v>9646</v>
      </c>
      <c r="J33" s="9">
        <f>'Fuel Cell Trends'!C$3</f>
        <v>350</v>
      </c>
      <c r="K33" s="8">
        <f t="shared" si="4"/>
        <v>1400000</v>
      </c>
      <c r="L33" s="27"/>
      <c r="M33" s="4">
        <v>3.1193750000000002</v>
      </c>
      <c r="N33" s="1">
        <v>2.75</v>
      </c>
      <c r="O33" s="12">
        <f t="shared" si="1"/>
        <v>23477.5</v>
      </c>
      <c r="P33" s="4">
        <v>24.474474474474476</v>
      </c>
      <c r="Q33" s="8">
        <f>P33*'Fuel Specifications'!$E$26*1000</f>
        <v>3209519.385993137</v>
      </c>
      <c r="S33" s="8">
        <f t="shared" si="2"/>
        <v>7392642.885993137</v>
      </c>
    </row>
    <row r="34" spans="1:19" x14ac:dyDescent="0.2">
      <c r="A34" t="s">
        <v>39</v>
      </c>
      <c r="B34">
        <v>4000</v>
      </c>
      <c r="C34">
        <v>2035</v>
      </c>
      <c r="D34" s="8">
        <v>2750000</v>
      </c>
      <c r="E34" s="13"/>
      <c r="F34" s="13"/>
      <c r="G34" s="13"/>
      <c r="H34">
        <f>'Battery Trends'!D$4</f>
        <v>82.84</v>
      </c>
      <c r="I34" s="8">
        <f t="shared" si="3"/>
        <v>8284</v>
      </c>
      <c r="J34" s="9">
        <f>'Fuel Cell Trends'!C$4</f>
        <v>200</v>
      </c>
      <c r="K34" s="8">
        <f t="shared" si="4"/>
        <v>800000</v>
      </c>
      <c r="L34" s="27"/>
      <c r="M34" s="4">
        <v>2.4737499999999999</v>
      </c>
      <c r="N34" s="1">
        <v>2.4700000000000002</v>
      </c>
      <c r="O34" s="12">
        <f t="shared" si="1"/>
        <v>19775</v>
      </c>
      <c r="P34" s="4">
        <v>15.015015015015017</v>
      </c>
      <c r="Q34" s="8">
        <f>P34*'Fuel Specifications'!$E$26*1000</f>
        <v>1969030.2981552987</v>
      </c>
      <c r="S34" s="8">
        <f t="shared" si="2"/>
        <v>5547089.2981552985</v>
      </c>
    </row>
    <row r="35" spans="1:19" x14ac:dyDescent="0.2">
      <c r="A35" t="s">
        <v>39</v>
      </c>
      <c r="B35">
        <v>4000</v>
      </c>
      <c r="C35">
        <v>2040</v>
      </c>
      <c r="D35" s="8">
        <v>2750000</v>
      </c>
      <c r="E35" s="13"/>
      <c r="F35" s="13"/>
      <c r="G35" s="13"/>
      <c r="H35">
        <f>'Battery Trends'!D$5</f>
        <v>71.13</v>
      </c>
      <c r="I35" s="8">
        <f t="shared" si="3"/>
        <v>7113</v>
      </c>
      <c r="J35" s="9">
        <f>'Fuel Cell Trends'!C$5</f>
        <v>160</v>
      </c>
      <c r="K35" s="8">
        <f t="shared" si="4"/>
        <v>640000</v>
      </c>
      <c r="L35" s="27"/>
      <c r="M35" s="4">
        <v>2.3096874999999999</v>
      </c>
      <c r="N35" s="1">
        <v>2.2000000000000002</v>
      </c>
      <c r="O35" s="12">
        <f t="shared" si="1"/>
        <v>18038.75</v>
      </c>
      <c r="P35" s="4">
        <v>11.501501501501503</v>
      </c>
      <c r="Q35" s="8">
        <f>P35*'Fuel Specifications'!$E$26*1000</f>
        <v>1508277.2083869588</v>
      </c>
      <c r="S35" s="8">
        <f t="shared" si="2"/>
        <v>4923428.9583869586</v>
      </c>
    </row>
    <row r="36" spans="1:19" x14ac:dyDescent="0.2">
      <c r="A36" t="s">
        <v>39</v>
      </c>
      <c r="B36">
        <v>4000</v>
      </c>
      <c r="C36">
        <v>2045</v>
      </c>
      <c r="D36" s="8">
        <v>2750000</v>
      </c>
      <c r="E36" s="13"/>
      <c r="F36" s="13"/>
      <c r="G36" s="13"/>
      <c r="H36">
        <f>'Battery Trends'!D$6</f>
        <v>61.08</v>
      </c>
      <c r="I36" s="8">
        <f t="shared" si="3"/>
        <v>6108</v>
      </c>
      <c r="J36" s="9">
        <f>'Fuel Cell Trends'!C$6</f>
        <v>125</v>
      </c>
      <c r="K36" s="8">
        <f t="shared" si="4"/>
        <v>500000</v>
      </c>
      <c r="L36" s="27"/>
      <c r="M36" s="4">
        <v>2.2276562499999999</v>
      </c>
      <c r="N36" s="1">
        <v>2.2000000000000002</v>
      </c>
      <c r="O36" s="12">
        <f t="shared" si="1"/>
        <v>17710.625</v>
      </c>
      <c r="P36" s="4">
        <v>9.7447447447447448</v>
      </c>
      <c r="Q36" s="8">
        <f>P36*'Fuel Specifications'!$E$26*1000</f>
        <v>1277900.6635027889</v>
      </c>
      <c r="S36" s="8">
        <f t="shared" si="2"/>
        <v>4551719.2885027891</v>
      </c>
    </row>
    <row r="37" spans="1:19" s="16" customFormat="1" x14ac:dyDescent="0.2">
      <c r="A37" s="16" t="s">
        <v>39</v>
      </c>
      <c r="B37" s="16">
        <v>4000</v>
      </c>
      <c r="C37" s="16">
        <v>2050</v>
      </c>
      <c r="D37" s="15">
        <v>2750000</v>
      </c>
      <c r="E37" s="18"/>
      <c r="F37" s="18"/>
      <c r="G37" s="18"/>
      <c r="H37" s="16">
        <f>'Battery Trends'!D$7</f>
        <v>52.45</v>
      </c>
      <c r="I37" s="15">
        <f t="shared" si="3"/>
        <v>5245</v>
      </c>
      <c r="J37" s="26">
        <f>'Fuel Cell Trends'!C$7</f>
        <v>100</v>
      </c>
      <c r="K37" s="15">
        <f t="shared" si="4"/>
        <v>400000</v>
      </c>
      <c r="L37" s="28"/>
      <c r="M37" s="20">
        <v>2.1456249999999999</v>
      </c>
      <c r="N37" s="21">
        <v>2.2000000000000002</v>
      </c>
      <c r="O37" s="22">
        <f t="shared" si="1"/>
        <v>17382.5</v>
      </c>
      <c r="P37" s="20">
        <v>7.9879879879879887</v>
      </c>
      <c r="Q37" s="15">
        <f>P37*'Fuel Specifications'!$E$26*1000</f>
        <v>1047524.1186186188</v>
      </c>
      <c r="S37" s="15">
        <f t="shared" si="2"/>
        <v>4220151.6186186187</v>
      </c>
    </row>
    <row r="38" spans="1:19" x14ac:dyDescent="0.2">
      <c r="A38" t="s">
        <v>40</v>
      </c>
      <c r="B38">
        <v>7000</v>
      </c>
      <c r="C38">
        <v>2025</v>
      </c>
      <c r="D38" s="8">
        <f>2750000*2</f>
        <v>5500000</v>
      </c>
      <c r="E38" s="6">
        <v>90</v>
      </c>
      <c r="F38" s="6">
        <f>4000*E38</f>
        <v>360000</v>
      </c>
      <c r="G38" s="13"/>
      <c r="H38">
        <f>'Battery Trends'!D$2</f>
        <v>127.46</v>
      </c>
      <c r="I38" s="8">
        <f>H38*'Fuel Specifications'!G$26*1000</f>
        <v>1274600</v>
      </c>
      <c r="J38" s="13"/>
      <c r="K38" s="14"/>
      <c r="L38" s="6">
        <v>33500</v>
      </c>
      <c r="M38" s="4">
        <v>3.7649999999999997</v>
      </c>
      <c r="N38" s="1">
        <v>4.5</v>
      </c>
      <c r="O38" s="12">
        <f t="shared" si="1"/>
        <v>57855</v>
      </c>
      <c r="P38" s="13"/>
      <c r="Q38" s="8">
        <v>4066</v>
      </c>
      <c r="S38" s="8">
        <f t="shared" si="2"/>
        <v>7230021</v>
      </c>
    </row>
    <row r="39" spans="1:19" x14ac:dyDescent="0.2">
      <c r="A39" t="s">
        <v>40</v>
      </c>
      <c r="B39">
        <v>7000</v>
      </c>
      <c r="C39">
        <v>2030</v>
      </c>
      <c r="D39" s="8">
        <f t="shared" ref="D39:D43" si="5">2750000*2</f>
        <v>5500000</v>
      </c>
      <c r="E39" s="6">
        <v>90</v>
      </c>
      <c r="F39" s="6">
        <f t="shared" ref="F39:F43" si="6">4000*E39</f>
        <v>360000</v>
      </c>
      <c r="G39" s="13"/>
      <c r="H39">
        <f>'Battery Trends'!D$3</f>
        <v>96.46</v>
      </c>
      <c r="I39" s="8">
        <f>H39*'Fuel Specifications'!G$26*1000</f>
        <v>964599.99999999988</v>
      </c>
      <c r="J39" s="13"/>
      <c r="K39" s="14"/>
      <c r="L39" s="6">
        <v>33500</v>
      </c>
      <c r="M39" s="4">
        <v>3.1193750000000002</v>
      </c>
      <c r="N39" s="1">
        <v>2.75</v>
      </c>
      <c r="O39" s="12">
        <f t="shared" si="1"/>
        <v>41085.625</v>
      </c>
      <c r="P39" s="13"/>
      <c r="Q39" s="8">
        <v>4066</v>
      </c>
      <c r="S39" s="8">
        <f t="shared" si="2"/>
        <v>6903251.625</v>
      </c>
    </row>
    <row r="40" spans="1:19" x14ac:dyDescent="0.2">
      <c r="A40" t="s">
        <v>40</v>
      </c>
      <c r="B40">
        <v>7000</v>
      </c>
      <c r="C40">
        <v>2035</v>
      </c>
      <c r="D40" s="8">
        <f t="shared" si="5"/>
        <v>5500000</v>
      </c>
      <c r="E40" s="6">
        <v>90</v>
      </c>
      <c r="F40" s="6">
        <f t="shared" si="6"/>
        <v>360000</v>
      </c>
      <c r="G40" s="13"/>
      <c r="H40">
        <f>'Battery Trends'!D$4</f>
        <v>82.84</v>
      </c>
      <c r="I40" s="8">
        <f>H40*'Fuel Specifications'!G$26*1000</f>
        <v>828400.00000000012</v>
      </c>
      <c r="J40" s="13"/>
      <c r="K40" s="14"/>
      <c r="L40" s="6">
        <v>33500</v>
      </c>
      <c r="M40" s="4">
        <v>2.4737499999999999</v>
      </c>
      <c r="N40" s="1">
        <v>2.4700000000000002</v>
      </c>
      <c r="O40" s="12">
        <f t="shared" si="1"/>
        <v>34606.25</v>
      </c>
      <c r="P40" s="13"/>
      <c r="Q40" s="8">
        <v>4066</v>
      </c>
      <c r="S40" s="8">
        <f t="shared" si="2"/>
        <v>6760572.25</v>
      </c>
    </row>
    <row r="41" spans="1:19" x14ac:dyDescent="0.2">
      <c r="A41" t="s">
        <v>40</v>
      </c>
      <c r="B41">
        <v>7000</v>
      </c>
      <c r="C41">
        <v>2040</v>
      </c>
      <c r="D41" s="8">
        <f t="shared" si="5"/>
        <v>5500000</v>
      </c>
      <c r="E41" s="6">
        <v>90</v>
      </c>
      <c r="F41" s="6">
        <f t="shared" si="6"/>
        <v>360000</v>
      </c>
      <c r="G41" s="13"/>
      <c r="H41">
        <f>'Battery Trends'!D$5</f>
        <v>71.13</v>
      </c>
      <c r="I41" s="8">
        <f>H41*'Fuel Specifications'!G$26*1000</f>
        <v>711300</v>
      </c>
      <c r="J41" s="13"/>
      <c r="K41" s="14"/>
      <c r="L41" s="6">
        <v>33500</v>
      </c>
      <c r="M41" s="4">
        <v>2.3096874999999999</v>
      </c>
      <c r="N41" s="1">
        <v>2.2000000000000002</v>
      </c>
      <c r="O41" s="12">
        <f t="shared" si="1"/>
        <v>31567.8125</v>
      </c>
      <c r="P41" s="13"/>
      <c r="Q41" s="8">
        <v>4066</v>
      </c>
      <c r="S41" s="8">
        <f t="shared" si="2"/>
        <v>6640433.8125</v>
      </c>
    </row>
    <row r="42" spans="1:19" x14ac:dyDescent="0.2">
      <c r="A42" t="s">
        <v>40</v>
      </c>
      <c r="B42">
        <v>7000</v>
      </c>
      <c r="C42">
        <v>2045</v>
      </c>
      <c r="D42" s="8">
        <f t="shared" si="5"/>
        <v>5500000</v>
      </c>
      <c r="E42" s="6">
        <v>90</v>
      </c>
      <c r="F42" s="6">
        <f t="shared" si="6"/>
        <v>360000</v>
      </c>
      <c r="G42" s="13"/>
      <c r="H42">
        <f>'Battery Trends'!D$6</f>
        <v>61.08</v>
      </c>
      <c r="I42" s="8">
        <f>H42*'Fuel Specifications'!G$26*1000</f>
        <v>610800</v>
      </c>
      <c r="J42" s="13"/>
      <c r="K42" s="14"/>
      <c r="L42" s="6">
        <v>33500</v>
      </c>
      <c r="M42" s="4">
        <v>2.2276562499999999</v>
      </c>
      <c r="N42" s="1">
        <v>2.2000000000000002</v>
      </c>
      <c r="O42" s="12">
        <f t="shared" si="1"/>
        <v>30993.59375</v>
      </c>
      <c r="P42" s="13"/>
      <c r="Q42" s="8">
        <v>4066</v>
      </c>
      <c r="S42" s="8">
        <f t="shared" si="2"/>
        <v>6539359.59375</v>
      </c>
    </row>
    <row r="43" spans="1:19" s="16" customFormat="1" x14ac:dyDescent="0.2">
      <c r="A43" s="16" t="s">
        <v>40</v>
      </c>
      <c r="B43" s="16">
        <v>7000</v>
      </c>
      <c r="C43" s="16">
        <v>2050</v>
      </c>
      <c r="D43" s="15">
        <f t="shared" si="5"/>
        <v>5500000</v>
      </c>
      <c r="E43" s="17">
        <v>90</v>
      </c>
      <c r="F43" s="17">
        <f t="shared" si="6"/>
        <v>360000</v>
      </c>
      <c r="G43" s="18"/>
      <c r="H43" s="16">
        <f>'Battery Trends'!D$7</f>
        <v>52.45</v>
      </c>
      <c r="I43" s="15">
        <f>H43*'Fuel Specifications'!G$26*1000</f>
        <v>524500</v>
      </c>
      <c r="J43" s="18"/>
      <c r="K43" s="19"/>
      <c r="L43" s="17">
        <v>33500</v>
      </c>
      <c r="M43" s="20">
        <v>2.1456249999999999</v>
      </c>
      <c r="N43" s="21">
        <v>2.2000000000000002</v>
      </c>
      <c r="O43" s="22">
        <f t="shared" si="1"/>
        <v>30419.375</v>
      </c>
      <c r="P43" s="18"/>
      <c r="Q43" s="15">
        <v>4066</v>
      </c>
      <c r="S43" s="15">
        <f t="shared" si="2"/>
        <v>6452485.375</v>
      </c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13686-4DC9-470D-B83B-7C4D87151884}">
  <dimension ref="A1:S43"/>
  <sheetViews>
    <sheetView topLeftCell="L1" workbookViewId="0">
      <selection activeCell="J32" sqref="J32:J37"/>
    </sheetView>
  </sheetViews>
  <sheetFormatPr baseColWidth="10" defaultColWidth="8.83203125" defaultRowHeight="15" x14ac:dyDescent="0.2"/>
  <cols>
    <col min="1" max="2" width="16.1640625" customWidth="1"/>
    <col min="4" max="4" width="16.33203125" style="8" bestFit="1" customWidth="1"/>
    <col min="5" max="5" width="18.5" bestFit="1" customWidth="1"/>
    <col min="6" max="6" width="18.5" customWidth="1"/>
    <col min="7" max="7" width="17.6640625" customWidth="1"/>
    <col min="8" max="8" width="19.33203125" bestFit="1" customWidth="1"/>
    <col min="9" max="9" width="19.33203125" style="8" customWidth="1"/>
    <col min="10" max="10" width="20.1640625" bestFit="1" customWidth="1"/>
    <col min="11" max="11" width="20.1640625" style="8" customWidth="1"/>
    <col min="12" max="12" width="17.83203125" bestFit="1" customWidth="1"/>
    <col min="13" max="13" width="28.5" bestFit="1" customWidth="1"/>
    <col min="14" max="14" width="29.5" bestFit="1" customWidth="1"/>
    <col min="15" max="15" width="29.5" style="8" customWidth="1"/>
    <col min="16" max="16" width="21.5" customWidth="1"/>
    <col min="17" max="17" width="17.5" style="8" customWidth="1"/>
    <col min="19" max="19" width="13.6640625" bestFit="1" customWidth="1"/>
  </cols>
  <sheetData>
    <row r="1" spans="1:19" s="2" customFormat="1" x14ac:dyDescent="0.2">
      <c r="A1" s="2" t="s">
        <v>16</v>
      </c>
      <c r="B1" s="2" t="s">
        <v>17</v>
      </c>
      <c r="C1" s="2" t="s">
        <v>18</v>
      </c>
      <c r="D1" s="7" t="s">
        <v>19</v>
      </c>
      <c r="E1" s="2" t="s">
        <v>20</v>
      </c>
      <c r="F1" s="2" t="s">
        <v>21</v>
      </c>
      <c r="G1" s="2" t="s">
        <v>41</v>
      </c>
      <c r="H1" s="2" t="s">
        <v>23</v>
      </c>
      <c r="I1" s="7" t="s">
        <v>24</v>
      </c>
      <c r="J1" s="2" t="s">
        <v>25</v>
      </c>
      <c r="K1" s="7" t="s">
        <v>26</v>
      </c>
      <c r="L1" s="2" t="s">
        <v>27</v>
      </c>
      <c r="M1" s="2" t="s">
        <v>28</v>
      </c>
      <c r="N1" s="2" t="s">
        <v>29</v>
      </c>
      <c r="O1" s="7" t="s">
        <v>30</v>
      </c>
      <c r="P1" s="2" t="s">
        <v>31</v>
      </c>
      <c r="Q1" s="7" t="s">
        <v>32</v>
      </c>
      <c r="S1" s="2" t="s">
        <v>33</v>
      </c>
    </row>
    <row r="2" spans="1:19" x14ac:dyDescent="0.2">
      <c r="A2" t="s">
        <v>34</v>
      </c>
      <c r="B2">
        <v>2000</v>
      </c>
      <c r="C2">
        <v>2025</v>
      </c>
      <c r="D2" s="8">
        <v>1000000</v>
      </c>
      <c r="E2" s="6">
        <v>90</v>
      </c>
      <c r="F2" s="6">
        <f>B2*E2</f>
        <v>180000</v>
      </c>
      <c r="G2" s="13"/>
      <c r="H2" s="13"/>
      <c r="I2" s="14"/>
      <c r="J2" s="13"/>
      <c r="K2" s="14"/>
      <c r="L2" s="6">
        <v>33500</v>
      </c>
      <c r="M2" s="4">
        <v>3.7649999999999997</v>
      </c>
      <c r="N2" s="1">
        <v>4.5</v>
      </c>
      <c r="O2" s="12">
        <f>(M2*B2)+(N2*B2)</f>
        <v>16530</v>
      </c>
      <c r="P2" s="13"/>
      <c r="Q2" s="8">
        <v>4066</v>
      </c>
      <c r="R2" s="3"/>
      <c r="S2" s="6">
        <f>D2+F2+G2+I2+K2+L2+O2+Q2</f>
        <v>1234096</v>
      </c>
    </row>
    <row r="3" spans="1:19" x14ac:dyDescent="0.2">
      <c r="A3" t="s">
        <v>34</v>
      </c>
      <c r="B3">
        <v>2000</v>
      </c>
      <c r="C3">
        <v>2030</v>
      </c>
      <c r="D3" s="8">
        <v>1000000</v>
      </c>
      <c r="E3" s="6">
        <v>90</v>
      </c>
      <c r="F3" s="6">
        <f t="shared" ref="F3:F13" si="0">B3*E3</f>
        <v>180000</v>
      </c>
      <c r="G3" s="13"/>
      <c r="H3" s="13"/>
      <c r="I3" s="14"/>
      <c r="J3" s="13"/>
      <c r="K3" s="14"/>
      <c r="L3" s="6">
        <v>33500</v>
      </c>
      <c r="M3" s="4">
        <v>3.1193750000000002</v>
      </c>
      <c r="N3" s="1">
        <v>2.75</v>
      </c>
      <c r="O3" s="12">
        <f t="shared" ref="O3:O37" si="1">(M3*B3)+(N3*B3)</f>
        <v>11738.75</v>
      </c>
      <c r="P3" s="13"/>
      <c r="Q3" s="8">
        <v>4066</v>
      </c>
      <c r="R3" s="3"/>
      <c r="S3" s="6">
        <f t="shared" ref="S3:S43" si="2">D3+F3+G3+I3+K3+L3+O3+Q3</f>
        <v>1229304.75</v>
      </c>
    </row>
    <row r="4" spans="1:19" x14ac:dyDescent="0.2">
      <c r="A4" t="s">
        <v>34</v>
      </c>
      <c r="B4">
        <v>2000</v>
      </c>
      <c r="C4">
        <v>2035</v>
      </c>
      <c r="D4" s="8">
        <v>1000000</v>
      </c>
      <c r="E4" s="6">
        <v>90</v>
      </c>
      <c r="F4" s="6">
        <f t="shared" si="0"/>
        <v>180000</v>
      </c>
      <c r="G4" s="13"/>
      <c r="H4" s="13"/>
      <c r="I4" s="14"/>
      <c r="J4" s="13"/>
      <c r="K4" s="14"/>
      <c r="L4" s="6">
        <v>33500</v>
      </c>
      <c r="M4" s="4">
        <v>2.4737499999999999</v>
      </c>
      <c r="N4" s="1">
        <v>2.4700000000000002</v>
      </c>
      <c r="O4" s="12">
        <f t="shared" si="1"/>
        <v>9887.5</v>
      </c>
      <c r="P4" s="13"/>
      <c r="Q4" s="8">
        <v>4066</v>
      </c>
      <c r="R4" s="3"/>
      <c r="S4" s="6">
        <f t="shared" si="2"/>
        <v>1227453.5</v>
      </c>
    </row>
    <row r="5" spans="1:19" x14ac:dyDescent="0.2">
      <c r="A5" t="s">
        <v>34</v>
      </c>
      <c r="B5">
        <v>2000</v>
      </c>
      <c r="C5">
        <v>2040</v>
      </c>
      <c r="D5" s="8">
        <v>1000000</v>
      </c>
      <c r="E5" s="6">
        <v>90</v>
      </c>
      <c r="F5" s="6">
        <f t="shared" si="0"/>
        <v>180000</v>
      </c>
      <c r="G5" s="13"/>
      <c r="H5" s="13"/>
      <c r="I5" s="14"/>
      <c r="J5" s="13"/>
      <c r="K5" s="14"/>
      <c r="L5" s="6">
        <v>33500</v>
      </c>
      <c r="M5" s="4">
        <v>2.3096874999999999</v>
      </c>
      <c r="N5" s="1">
        <v>2.2000000000000002</v>
      </c>
      <c r="O5" s="12">
        <f t="shared" si="1"/>
        <v>9019.375</v>
      </c>
      <c r="P5" s="13"/>
      <c r="Q5" s="8">
        <v>4066</v>
      </c>
      <c r="R5" s="3"/>
      <c r="S5" s="6">
        <f t="shared" si="2"/>
        <v>1226585.375</v>
      </c>
    </row>
    <row r="6" spans="1:19" x14ac:dyDescent="0.2">
      <c r="A6" t="s">
        <v>34</v>
      </c>
      <c r="B6">
        <v>2000</v>
      </c>
      <c r="C6">
        <v>2045</v>
      </c>
      <c r="D6" s="8">
        <v>1000000</v>
      </c>
      <c r="E6" s="6">
        <v>90</v>
      </c>
      <c r="F6" s="6">
        <f t="shared" si="0"/>
        <v>180000</v>
      </c>
      <c r="G6" s="13"/>
      <c r="H6" s="13"/>
      <c r="I6" s="14"/>
      <c r="J6" s="13"/>
      <c r="K6" s="14"/>
      <c r="L6" s="6">
        <v>33500</v>
      </c>
      <c r="M6" s="4">
        <v>2.2276562499999999</v>
      </c>
      <c r="N6" s="1">
        <v>2.2000000000000002</v>
      </c>
      <c r="O6" s="12">
        <f t="shared" si="1"/>
        <v>8855.3125</v>
      </c>
      <c r="P6" s="13"/>
      <c r="Q6" s="8">
        <v>4066</v>
      </c>
      <c r="R6" s="3"/>
      <c r="S6" s="6">
        <f t="shared" si="2"/>
        <v>1226421.3125</v>
      </c>
    </row>
    <row r="7" spans="1:19" s="16" customFormat="1" x14ac:dyDescent="0.2">
      <c r="A7" s="16" t="s">
        <v>34</v>
      </c>
      <c r="B7" s="16">
        <v>2000</v>
      </c>
      <c r="C7" s="16">
        <v>2050</v>
      </c>
      <c r="D7" s="15">
        <v>1000000</v>
      </c>
      <c r="E7" s="17">
        <v>90</v>
      </c>
      <c r="F7" s="17">
        <f t="shared" si="0"/>
        <v>180000</v>
      </c>
      <c r="G7" s="18"/>
      <c r="H7" s="18"/>
      <c r="I7" s="19"/>
      <c r="J7" s="18"/>
      <c r="K7" s="19"/>
      <c r="L7" s="17">
        <v>33500</v>
      </c>
      <c r="M7" s="20">
        <v>2.1456249999999999</v>
      </c>
      <c r="N7" s="21">
        <v>2.2000000000000002</v>
      </c>
      <c r="O7" s="22">
        <f t="shared" si="1"/>
        <v>8691.25</v>
      </c>
      <c r="P7" s="18"/>
      <c r="Q7" s="15">
        <v>4066</v>
      </c>
      <c r="R7" s="23"/>
      <c r="S7" s="17">
        <f t="shared" si="2"/>
        <v>1226257.25</v>
      </c>
    </row>
    <row r="8" spans="1:19" x14ac:dyDescent="0.2">
      <c r="A8" t="s">
        <v>35</v>
      </c>
      <c r="B8">
        <v>2000</v>
      </c>
      <c r="C8">
        <v>2025</v>
      </c>
      <c r="D8" s="8">
        <v>1000000</v>
      </c>
      <c r="E8" s="6">
        <v>55</v>
      </c>
      <c r="F8" s="6">
        <f t="shared" si="0"/>
        <v>110000</v>
      </c>
      <c r="G8" s="13"/>
      <c r="H8" s="13"/>
      <c r="I8" s="14"/>
      <c r="J8" s="13"/>
      <c r="K8" s="14"/>
      <c r="L8" s="6">
        <v>33500</v>
      </c>
      <c r="M8" s="4">
        <v>3.7649999999999997</v>
      </c>
      <c r="N8" s="1">
        <v>4.5</v>
      </c>
      <c r="O8" s="12">
        <f t="shared" si="1"/>
        <v>16530</v>
      </c>
      <c r="P8" s="11">
        <v>0.61761008071601886</v>
      </c>
      <c r="Q8" s="8">
        <f>P8*'Fuel Specifications'!$C$27*1000</f>
        <v>45355.40308747856</v>
      </c>
      <c r="R8" s="5"/>
      <c r="S8" s="6">
        <f t="shared" si="2"/>
        <v>1205385.4030874786</v>
      </c>
    </row>
    <row r="9" spans="1:19" x14ac:dyDescent="0.2">
      <c r="A9" t="s">
        <v>35</v>
      </c>
      <c r="B9">
        <v>2000</v>
      </c>
      <c r="C9">
        <v>2030</v>
      </c>
      <c r="D9" s="8">
        <v>1000000</v>
      </c>
      <c r="E9" s="6">
        <v>55</v>
      </c>
      <c r="F9" s="6">
        <f t="shared" si="0"/>
        <v>110000</v>
      </c>
      <c r="G9" s="13"/>
      <c r="H9" s="13"/>
      <c r="I9" s="14"/>
      <c r="J9" s="13"/>
      <c r="K9" s="14"/>
      <c r="L9" s="6">
        <v>33500</v>
      </c>
      <c r="M9" s="4">
        <v>3.1193750000000002</v>
      </c>
      <c r="N9" s="1">
        <v>2.75</v>
      </c>
      <c r="O9" s="12">
        <f t="shared" si="1"/>
        <v>11738.75</v>
      </c>
      <c r="P9" s="11">
        <v>0.61761008071601886</v>
      </c>
      <c r="Q9" s="8">
        <f>P9*'Fuel Specifications'!$C$27*1000</f>
        <v>45355.40308747856</v>
      </c>
      <c r="R9" s="5"/>
      <c r="S9" s="6">
        <f t="shared" si="2"/>
        <v>1200594.1530874786</v>
      </c>
    </row>
    <row r="10" spans="1:19" x14ac:dyDescent="0.2">
      <c r="A10" t="s">
        <v>35</v>
      </c>
      <c r="B10">
        <v>2000</v>
      </c>
      <c r="C10">
        <v>2035</v>
      </c>
      <c r="D10" s="8">
        <v>1000000</v>
      </c>
      <c r="E10" s="6">
        <v>55</v>
      </c>
      <c r="F10" s="6">
        <f t="shared" si="0"/>
        <v>110000</v>
      </c>
      <c r="G10" s="13"/>
      <c r="H10" s="13"/>
      <c r="I10" s="14"/>
      <c r="J10" s="13"/>
      <c r="K10" s="14"/>
      <c r="L10" s="6">
        <v>33500</v>
      </c>
      <c r="M10" s="4">
        <v>2.4737499999999999</v>
      </c>
      <c r="N10" s="1">
        <v>2.4700000000000002</v>
      </c>
      <c r="O10" s="12">
        <f t="shared" si="1"/>
        <v>9887.5</v>
      </c>
      <c r="P10" s="11">
        <v>0.61761008071601886</v>
      </c>
      <c r="Q10" s="8">
        <f>P10*'Fuel Specifications'!$C$27*1000</f>
        <v>45355.40308747856</v>
      </c>
      <c r="R10" s="5"/>
      <c r="S10" s="6">
        <f t="shared" si="2"/>
        <v>1198742.9030874786</v>
      </c>
    </row>
    <row r="11" spans="1:19" x14ac:dyDescent="0.2">
      <c r="A11" t="s">
        <v>35</v>
      </c>
      <c r="B11">
        <v>2000</v>
      </c>
      <c r="C11">
        <v>2040</v>
      </c>
      <c r="D11" s="8">
        <v>1000000</v>
      </c>
      <c r="E11" s="6">
        <v>55</v>
      </c>
      <c r="F11" s="6">
        <f t="shared" si="0"/>
        <v>110000</v>
      </c>
      <c r="G11" s="13"/>
      <c r="H11" s="13"/>
      <c r="I11" s="14"/>
      <c r="J11" s="13"/>
      <c r="K11" s="14"/>
      <c r="L11" s="6">
        <v>33500</v>
      </c>
      <c r="M11" s="4">
        <v>2.3096874999999999</v>
      </c>
      <c r="N11" s="1">
        <v>2.2000000000000002</v>
      </c>
      <c r="O11" s="12">
        <f t="shared" si="1"/>
        <v>9019.375</v>
      </c>
      <c r="P11" s="11">
        <v>0.61761008071601886</v>
      </c>
      <c r="Q11" s="8">
        <f>P11*'Fuel Specifications'!$C$27*1000</f>
        <v>45355.40308747856</v>
      </c>
      <c r="R11" s="5"/>
      <c r="S11" s="6">
        <f t="shared" si="2"/>
        <v>1197874.7780874786</v>
      </c>
    </row>
    <row r="12" spans="1:19" x14ac:dyDescent="0.2">
      <c r="A12" t="s">
        <v>35</v>
      </c>
      <c r="B12">
        <v>2000</v>
      </c>
      <c r="C12">
        <v>2045</v>
      </c>
      <c r="D12" s="8">
        <v>1000000</v>
      </c>
      <c r="E12" s="6">
        <v>55</v>
      </c>
      <c r="F12" s="6">
        <f t="shared" si="0"/>
        <v>110000</v>
      </c>
      <c r="G12" s="13"/>
      <c r="H12" s="13"/>
      <c r="I12" s="14"/>
      <c r="J12" s="13"/>
      <c r="K12" s="14"/>
      <c r="L12" s="6">
        <v>33500</v>
      </c>
      <c r="M12" s="4">
        <v>2.2276562499999999</v>
      </c>
      <c r="N12" s="1">
        <v>2.2000000000000002</v>
      </c>
      <c r="O12" s="12">
        <f t="shared" si="1"/>
        <v>8855.3125</v>
      </c>
      <c r="P12" s="11">
        <v>0.61761008071601886</v>
      </c>
      <c r="Q12" s="8">
        <f>P12*'Fuel Specifications'!$C$27*1000</f>
        <v>45355.40308747856</v>
      </c>
      <c r="R12" s="5"/>
      <c r="S12" s="6">
        <f t="shared" si="2"/>
        <v>1197710.7155874786</v>
      </c>
    </row>
    <row r="13" spans="1:19" s="16" customFormat="1" x14ac:dyDescent="0.2">
      <c r="A13" s="16" t="s">
        <v>35</v>
      </c>
      <c r="B13" s="16">
        <v>2000</v>
      </c>
      <c r="C13" s="16">
        <v>2050</v>
      </c>
      <c r="D13" s="15">
        <v>1000000</v>
      </c>
      <c r="E13" s="17">
        <v>55</v>
      </c>
      <c r="F13" s="17">
        <f t="shared" si="0"/>
        <v>110000</v>
      </c>
      <c r="G13" s="18"/>
      <c r="H13" s="18"/>
      <c r="I13" s="19"/>
      <c r="J13" s="18"/>
      <c r="K13" s="19"/>
      <c r="L13" s="17">
        <v>33500</v>
      </c>
      <c r="M13" s="20">
        <v>2.1456249999999999</v>
      </c>
      <c r="N13" s="21">
        <v>2.2000000000000002</v>
      </c>
      <c r="O13" s="22">
        <f t="shared" si="1"/>
        <v>8691.25</v>
      </c>
      <c r="P13" s="24">
        <v>0.61761008071601886</v>
      </c>
      <c r="Q13" s="15">
        <f>P13*'Fuel Specifications'!$C$27*1000</f>
        <v>45355.40308747856</v>
      </c>
      <c r="R13" s="25"/>
      <c r="S13" s="17">
        <f t="shared" si="2"/>
        <v>1197546.6530874786</v>
      </c>
    </row>
    <row r="14" spans="1:19" x14ac:dyDescent="0.2">
      <c r="A14" t="s">
        <v>36</v>
      </c>
      <c r="B14">
        <v>2000</v>
      </c>
      <c r="C14">
        <v>2025</v>
      </c>
      <c r="D14" s="8">
        <v>1000000</v>
      </c>
      <c r="E14" s="13"/>
      <c r="F14" s="13"/>
      <c r="G14" s="8">
        <v>1128940</v>
      </c>
      <c r="H14" s="13"/>
      <c r="I14" s="14"/>
      <c r="J14" s="13"/>
      <c r="K14" s="14"/>
      <c r="L14" s="27"/>
      <c r="M14" s="4">
        <v>3.7649999999999997</v>
      </c>
      <c r="N14" s="1">
        <v>4.5</v>
      </c>
      <c r="O14" s="12">
        <f t="shared" si="1"/>
        <v>16530</v>
      </c>
      <c r="P14" s="13"/>
      <c r="Q14" s="14"/>
      <c r="R14" s="5"/>
      <c r="S14" s="6">
        <f t="shared" si="2"/>
        <v>2145470</v>
      </c>
    </row>
    <row r="15" spans="1:19" x14ac:dyDescent="0.2">
      <c r="A15" t="s">
        <v>36</v>
      </c>
      <c r="B15">
        <v>2000</v>
      </c>
      <c r="C15">
        <v>2030</v>
      </c>
      <c r="D15" s="8">
        <v>1000000</v>
      </c>
      <c r="E15" s="13"/>
      <c r="F15" s="13"/>
      <c r="G15" s="8">
        <v>1128940</v>
      </c>
      <c r="H15" s="13"/>
      <c r="I15" s="14"/>
      <c r="J15" s="13"/>
      <c r="K15" s="14"/>
      <c r="L15" s="27"/>
      <c r="M15" s="4">
        <v>3.1193750000000002</v>
      </c>
      <c r="N15" s="1">
        <v>2.75</v>
      </c>
      <c r="O15" s="12">
        <f t="shared" si="1"/>
        <v>11738.75</v>
      </c>
      <c r="P15" s="13"/>
      <c r="Q15" s="14"/>
      <c r="R15" s="5"/>
      <c r="S15" s="6">
        <f t="shared" si="2"/>
        <v>2140678.75</v>
      </c>
    </row>
    <row r="16" spans="1:19" x14ac:dyDescent="0.2">
      <c r="A16" t="s">
        <v>36</v>
      </c>
      <c r="B16">
        <v>2000</v>
      </c>
      <c r="C16">
        <v>2035</v>
      </c>
      <c r="D16" s="8">
        <v>1000000</v>
      </c>
      <c r="E16" s="13"/>
      <c r="F16" s="13"/>
      <c r="G16" s="8">
        <v>1128940</v>
      </c>
      <c r="H16" s="13"/>
      <c r="I16" s="14"/>
      <c r="J16" s="13"/>
      <c r="K16" s="14"/>
      <c r="L16" s="27"/>
      <c r="M16" s="4">
        <v>2.4737499999999999</v>
      </c>
      <c r="N16" s="1">
        <v>2.4700000000000002</v>
      </c>
      <c r="O16" s="12">
        <f t="shared" si="1"/>
        <v>9887.5</v>
      </c>
      <c r="P16" s="13"/>
      <c r="Q16" s="14"/>
      <c r="R16" s="5"/>
      <c r="S16" s="6">
        <f t="shared" si="2"/>
        <v>2138827.5</v>
      </c>
    </row>
    <row r="17" spans="1:19" x14ac:dyDescent="0.2">
      <c r="A17" t="s">
        <v>36</v>
      </c>
      <c r="B17">
        <v>2000</v>
      </c>
      <c r="C17">
        <v>2040</v>
      </c>
      <c r="D17" s="8">
        <v>1000000</v>
      </c>
      <c r="E17" s="13"/>
      <c r="F17" s="13"/>
      <c r="G17" s="8">
        <v>1128940</v>
      </c>
      <c r="H17" s="13"/>
      <c r="I17" s="14"/>
      <c r="J17" s="13"/>
      <c r="K17" s="14"/>
      <c r="L17" s="27"/>
      <c r="M17" s="4">
        <v>2.3096874999999999</v>
      </c>
      <c r="N17" s="1">
        <v>2.2000000000000002</v>
      </c>
      <c r="O17" s="12">
        <f t="shared" si="1"/>
        <v>9019.375</v>
      </c>
      <c r="P17" s="13"/>
      <c r="Q17" s="14"/>
      <c r="R17" s="5"/>
      <c r="S17" s="6">
        <f t="shared" si="2"/>
        <v>2137959.375</v>
      </c>
    </row>
    <row r="18" spans="1:19" x14ac:dyDescent="0.2">
      <c r="A18" t="s">
        <v>36</v>
      </c>
      <c r="B18">
        <v>2000</v>
      </c>
      <c r="C18">
        <v>2045</v>
      </c>
      <c r="D18" s="8">
        <v>1000000</v>
      </c>
      <c r="E18" s="13"/>
      <c r="F18" s="13"/>
      <c r="G18" s="8">
        <v>1128940</v>
      </c>
      <c r="H18" s="13"/>
      <c r="I18" s="14"/>
      <c r="J18" s="13"/>
      <c r="K18" s="14"/>
      <c r="L18" s="27"/>
      <c r="M18" s="4">
        <v>2.2276562499999999</v>
      </c>
      <c r="N18" s="1">
        <v>2.2000000000000002</v>
      </c>
      <c r="O18" s="12">
        <f t="shared" si="1"/>
        <v>8855.3125</v>
      </c>
      <c r="P18" s="13"/>
      <c r="Q18" s="14"/>
      <c r="R18" s="5"/>
      <c r="S18" s="6">
        <f t="shared" si="2"/>
        <v>2137795.3125</v>
      </c>
    </row>
    <row r="19" spans="1:19" s="16" customFormat="1" x14ac:dyDescent="0.2">
      <c r="A19" s="16" t="s">
        <v>36</v>
      </c>
      <c r="B19" s="16">
        <v>2000</v>
      </c>
      <c r="C19" s="16">
        <v>2050</v>
      </c>
      <c r="D19" s="15">
        <v>1000000</v>
      </c>
      <c r="E19" s="18"/>
      <c r="F19" s="18"/>
      <c r="G19" s="15">
        <v>1128940</v>
      </c>
      <c r="H19" s="18"/>
      <c r="I19" s="19"/>
      <c r="J19" s="18"/>
      <c r="K19" s="19"/>
      <c r="L19" s="28"/>
      <c r="M19" s="20">
        <v>2.1456249999999999</v>
      </c>
      <c r="N19" s="21">
        <v>2.2000000000000002</v>
      </c>
      <c r="O19" s="22">
        <f t="shared" si="1"/>
        <v>8691.25</v>
      </c>
      <c r="P19" s="18"/>
      <c r="Q19" s="19"/>
      <c r="R19" s="25"/>
      <c r="S19" s="17">
        <f t="shared" si="2"/>
        <v>2137631.25</v>
      </c>
    </row>
    <row r="20" spans="1:19" x14ac:dyDescent="0.2">
      <c r="A20" t="s">
        <v>37</v>
      </c>
      <c r="B20">
        <v>2000</v>
      </c>
      <c r="C20">
        <v>2025</v>
      </c>
      <c r="D20" s="8">
        <v>1000000</v>
      </c>
      <c r="E20" s="13"/>
      <c r="F20" s="13"/>
      <c r="G20" s="13"/>
      <c r="H20">
        <f>'Battery Trends'!D$2</f>
        <v>127.46</v>
      </c>
      <c r="I20" s="8">
        <f>H20*'Fuel Specifications'!$D$27*1000</f>
        <v>3694845.0619105264</v>
      </c>
      <c r="J20" s="13"/>
      <c r="K20" s="14"/>
      <c r="L20" s="27"/>
      <c r="M20" s="4">
        <v>3.7649999999999997</v>
      </c>
      <c r="N20" s="1">
        <v>4.5</v>
      </c>
      <c r="O20" s="12">
        <f t="shared" si="1"/>
        <v>16530</v>
      </c>
      <c r="P20" s="13"/>
      <c r="Q20" s="14"/>
      <c r="S20" s="6">
        <f t="shared" si="2"/>
        <v>4711375.0619105268</v>
      </c>
    </row>
    <row r="21" spans="1:19" x14ac:dyDescent="0.2">
      <c r="A21" t="s">
        <v>37</v>
      </c>
      <c r="B21">
        <v>2000</v>
      </c>
      <c r="C21">
        <v>2030</v>
      </c>
      <c r="D21" s="8">
        <v>1000000</v>
      </c>
      <c r="E21" s="13"/>
      <c r="F21" s="13"/>
      <c r="G21" s="13"/>
      <c r="H21">
        <f>'Battery Trends'!D$3</f>
        <v>96.46</v>
      </c>
      <c r="I21" s="8">
        <f>H21*'Fuel Specifications'!$D$27*1000</f>
        <v>2796208.6511210529</v>
      </c>
      <c r="J21" s="13"/>
      <c r="K21" s="14"/>
      <c r="L21" s="27"/>
      <c r="M21" s="4">
        <v>3.1193750000000002</v>
      </c>
      <c r="N21" s="1">
        <v>2.75</v>
      </c>
      <c r="O21" s="12">
        <f t="shared" si="1"/>
        <v>11738.75</v>
      </c>
      <c r="P21" s="13"/>
      <c r="Q21" s="14"/>
      <c r="S21" s="6">
        <f t="shared" si="2"/>
        <v>3807947.4011210529</v>
      </c>
    </row>
    <row r="22" spans="1:19" x14ac:dyDescent="0.2">
      <c r="A22" t="s">
        <v>37</v>
      </c>
      <c r="B22">
        <v>2000</v>
      </c>
      <c r="C22">
        <v>2035</v>
      </c>
      <c r="D22" s="8">
        <v>1000000</v>
      </c>
      <c r="E22" s="13"/>
      <c r="F22" s="13"/>
      <c r="G22" s="13"/>
      <c r="H22">
        <f>'Battery Trends'!D$4</f>
        <v>82.84</v>
      </c>
      <c r="I22" s="8">
        <f>H22*'Fuel Specifications'!$D$27*1000</f>
        <v>2401388.3958000001</v>
      </c>
      <c r="J22" s="13"/>
      <c r="K22" s="14"/>
      <c r="L22" s="27"/>
      <c r="M22" s="4">
        <v>2.4737499999999999</v>
      </c>
      <c r="N22" s="1">
        <v>2.4700000000000002</v>
      </c>
      <c r="O22" s="12">
        <f t="shared" si="1"/>
        <v>9887.5</v>
      </c>
      <c r="P22" s="13"/>
      <c r="Q22" s="14"/>
      <c r="S22" s="6">
        <f t="shared" si="2"/>
        <v>3411275.8958000001</v>
      </c>
    </row>
    <row r="23" spans="1:19" x14ac:dyDescent="0.2">
      <c r="A23" t="s">
        <v>37</v>
      </c>
      <c r="B23">
        <v>2000</v>
      </c>
      <c r="C23">
        <v>2040</v>
      </c>
      <c r="D23" s="8">
        <v>1000000</v>
      </c>
      <c r="E23" s="13"/>
      <c r="F23" s="13"/>
      <c r="G23" s="13"/>
      <c r="H23">
        <f>'Battery Trends'!D$5</f>
        <v>71.13</v>
      </c>
      <c r="I23" s="8">
        <f>H23*'Fuel Specifications'!$D$27*1000</f>
        <v>2061935.738692105</v>
      </c>
      <c r="J23" s="13"/>
      <c r="K23" s="14"/>
      <c r="L23" s="27"/>
      <c r="M23" s="4">
        <v>2.3096874999999999</v>
      </c>
      <c r="N23" s="1">
        <v>2.2000000000000002</v>
      </c>
      <c r="O23" s="12">
        <f t="shared" si="1"/>
        <v>9019.375</v>
      </c>
      <c r="P23" s="13"/>
      <c r="Q23" s="14"/>
      <c r="S23" s="6">
        <f t="shared" si="2"/>
        <v>3070955.1136921048</v>
      </c>
    </row>
    <row r="24" spans="1:19" x14ac:dyDescent="0.2">
      <c r="A24" t="s">
        <v>37</v>
      </c>
      <c r="B24">
        <v>2000</v>
      </c>
      <c r="C24">
        <v>2045</v>
      </c>
      <c r="D24" s="8">
        <v>1000000</v>
      </c>
      <c r="E24" s="13"/>
      <c r="F24" s="13"/>
      <c r="G24" s="13"/>
      <c r="H24">
        <f>'Battery Trends'!D$6</f>
        <v>61.08</v>
      </c>
      <c r="I24" s="8">
        <f>H24*'Fuel Specifications'!$D$27*1000</f>
        <v>1770603.6119684211</v>
      </c>
      <c r="J24" s="13"/>
      <c r="K24" s="14"/>
      <c r="L24" s="27"/>
      <c r="M24" s="4">
        <v>2.2276562499999999</v>
      </c>
      <c r="N24" s="1">
        <v>2.2000000000000002</v>
      </c>
      <c r="O24" s="12">
        <f t="shared" si="1"/>
        <v>8855.3125</v>
      </c>
      <c r="P24" s="13"/>
      <c r="Q24" s="14"/>
      <c r="S24" s="6">
        <f t="shared" si="2"/>
        <v>2779458.9244684214</v>
      </c>
    </row>
    <row r="25" spans="1:19" s="16" customFormat="1" x14ac:dyDescent="0.2">
      <c r="A25" s="16" t="s">
        <v>37</v>
      </c>
      <c r="B25" s="16">
        <v>2000</v>
      </c>
      <c r="C25" s="16">
        <v>2050</v>
      </c>
      <c r="D25" s="15">
        <v>1000000</v>
      </c>
      <c r="E25" s="18"/>
      <c r="F25" s="18"/>
      <c r="G25" s="18"/>
      <c r="H25" s="16">
        <f>'Battery Trends'!D$7</f>
        <v>52.45</v>
      </c>
      <c r="I25" s="15">
        <f>H25*'Fuel Specifications'!$D$27*1000</f>
        <v>1520434.8305131579</v>
      </c>
      <c r="J25" s="18"/>
      <c r="K25" s="19"/>
      <c r="L25" s="28"/>
      <c r="M25" s="20">
        <v>2.1456249999999999</v>
      </c>
      <c r="N25" s="21">
        <v>2.2000000000000002</v>
      </c>
      <c r="O25" s="22">
        <f t="shared" si="1"/>
        <v>8691.25</v>
      </c>
      <c r="P25" s="18"/>
      <c r="Q25" s="19"/>
      <c r="S25" s="17">
        <f t="shared" si="2"/>
        <v>2529126.0805131579</v>
      </c>
    </row>
    <row r="26" spans="1:19" x14ac:dyDescent="0.2">
      <c r="A26" t="s">
        <v>38</v>
      </c>
      <c r="B26">
        <v>2000</v>
      </c>
      <c r="C26">
        <v>2025</v>
      </c>
      <c r="D26" s="8">
        <v>1000000</v>
      </c>
      <c r="E26" s="13"/>
      <c r="F26" s="13"/>
      <c r="G26" s="13"/>
      <c r="H26">
        <f>'Battery Trends'!D$2</f>
        <v>127.46</v>
      </c>
      <c r="I26" s="8">
        <f>H26*100</f>
        <v>12746</v>
      </c>
      <c r="J26" s="9">
        <f>'Fuel Cell Trends'!C$2</f>
        <v>700</v>
      </c>
      <c r="K26" s="8">
        <f>J26*B26</f>
        <v>1400000</v>
      </c>
      <c r="L26" s="27"/>
      <c r="M26" s="4">
        <v>3.7649999999999997</v>
      </c>
      <c r="N26" s="1">
        <v>4.5</v>
      </c>
      <c r="O26" s="12">
        <f t="shared" si="1"/>
        <v>16530</v>
      </c>
      <c r="P26" s="11">
        <v>6.786786786786787</v>
      </c>
      <c r="Q26" s="8">
        <f>P26*'Fuel Specifications'!$E$27*1000</f>
        <v>356000.67790647794</v>
      </c>
      <c r="S26" s="6">
        <f t="shared" si="2"/>
        <v>2785276.6779064778</v>
      </c>
    </row>
    <row r="27" spans="1:19" x14ac:dyDescent="0.2">
      <c r="A27" t="s">
        <v>38</v>
      </c>
      <c r="B27">
        <v>2000</v>
      </c>
      <c r="C27">
        <v>2030</v>
      </c>
      <c r="D27" s="8">
        <v>1000000</v>
      </c>
      <c r="E27" s="13"/>
      <c r="F27" s="13"/>
      <c r="G27" s="13"/>
      <c r="H27">
        <f>'Battery Trends'!D$3</f>
        <v>96.46</v>
      </c>
      <c r="I27" s="8">
        <f t="shared" ref="I27:I37" si="3">H27*100</f>
        <v>9646</v>
      </c>
      <c r="J27" s="9">
        <f>'Fuel Cell Trends'!C$3</f>
        <v>350</v>
      </c>
      <c r="K27" s="8">
        <f t="shared" ref="K27:K37" si="4">J27*B27</f>
        <v>700000</v>
      </c>
      <c r="L27" s="27"/>
      <c r="M27" s="4">
        <v>3.1193750000000002</v>
      </c>
      <c r="N27" s="1">
        <v>2.75</v>
      </c>
      <c r="O27" s="12">
        <f t="shared" si="1"/>
        <v>11738.75</v>
      </c>
      <c r="P27" s="11">
        <v>5.4054054054054061</v>
      </c>
      <c r="Q27" s="8">
        <f>P27*'Fuel Specifications'!$E$27*1000</f>
        <v>283540.36293436302</v>
      </c>
      <c r="S27" s="6">
        <f t="shared" si="2"/>
        <v>2004925.1129343631</v>
      </c>
    </row>
    <row r="28" spans="1:19" x14ac:dyDescent="0.2">
      <c r="A28" t="s">
        <v>38</v>
      </c>
      <c r="B28">
        <v>2000</v>
      </c>
      <c r="C28">
        <v>2035</v>
      </c>
      <c r="D28" s="8">
        <v>1000000</v>
      </c>
      <c r="E28" s="13"/>
      <c r="F28" s="13"/>
      <c r="G28" s="13"/>
      <c r="H28">
        <f>'Battery Trends'!D$4</f>
        <v>82.84</v>
      </c>
      <c r="I28" s="8">
        <f t="shared" si="3"/>
        <v>8284</v>
      </c>
      <c r="J28" s="9">
        <f>'Fuel Cell Trends'!C$4</f>
        <v>200</v>
      </c>
      <c r="K28" s="8">
        <f t="shared" si="4"/>
        <v>400000</v>
      </c>
      <c r="L28" s="27"/>
      <c r="M28" s="4">
        <v>2.4737499999999999</v>
      </c>
      <c r="N28" s="1">
        <v>2.4700000000000002</v>
      </c>
      <c r="O28" s="12">
        <f t="shared" si="1"/>
        <v>9887.5</v>
      </c>
      <c r="P28" s="11">
        <v>4.5045045045045047</v>
      </c>
      <c r="Q28" s="8">
        <f>P28*'Fuel Specifications'!$E$27*1000</f>
        <v>236283.6357786358</v>
      </c>
      <c r="S28" s="6">
        <f t="shared" si="2"/>
        <v>1654455.1357786357</v>
      </c>
    </row>
    <row r="29" spans="1:19" x14ac:dyDescent="0.2">
      <c r="A29" t="s">
        <v>38</v>
      </c>
      <c r="B29">
        <v>2000</v>
      </c>
      <c r="C29">
        <v>2040</v>
      </c>
      <c r="D29" s="8">
        <v>1000000</v>
      </c>
      <c r="E29" s="13"/>
      <c r="F29" s="13"/>
      <c r="G29" s="13"/>
      <c r="H29">
        <f>'Battery Trends'!D$5</f>
        <v>71.13</v>
      </c>
      <c r="I29" s="8">
        <f t="shared" si="3"/>
        <v>7113</v>
      </c>
      <c r="J29" s="9">
        <f>'Fuel Cell Trends'!C$5</f>
        <v>160</v>
      </c>
      <c r="K29" s="8">
        <f t="shared" si="4"/>
        <v>320000</v>
      </c>
      <c r="L29" s="27"/>
      <c r="M29" s="4">
        <v>2.3096874999999999</v>
      </c>
      <c r="N29" s="1">
        <v>2.2000000000000002</v>
      </c>
      <c r="O29" s="12">
        <f t="shared" si="1"/>
        <v>9019.375</v>
      </c>
      <c r="P29" s="11">
        <v>3.9039039039039043</v>
      </c>
      <c r="Q29" s="8">
        <f>P29*'Fuel Specifications'!$E$27*1000</f>
        <v>204779.15100815104</v>
      </c>
      <c r="S29" s="6">
        <f t="shared" si="2"/>
        <v>1540911.526008151</v>
      </c>
    </row>
    <row r="30" spans="1:19" x14ac:dyDescent="0.2">
      <c r="A30" t="s">
        <v>38</v>
      </c>
      <c r="B30">
        <v>2000</v>
      </c>
      <c r="C30">
        <v>2045</v>
      </c>
      <c r="D30" s="8">
        <v>1000000</v>
      </c>
      <c r="E30" s="13"/>
      <c r="F30" s="13"/>
      <c r="G30" s="13"/>
      <c r="H30">
        <f>'Battery Trends'!D$6</f>
        <v>61.08</v>
      </c>
      <c r="I30" s="8">
        <f t="shared" si="3"/>
        <v>6108</v>
      </c>
      <c r="J30" s="9">
        <f>'Fuel Cell Trends'!C$6</f>
        <v>125</v>
      </c>
      <c r="K30" s="8">
        <f t="shared" si="4"/>
        <v>250000</v>
      </c>
      <c r="L30" s="27"/>
      <c r="M30" s="4">
        <v>2.2276562499999999</v>
      </c>
      <c r="N30" s="1">
        <v>2.2000000000000002</v>
      </c>
      <c r="O30" s="12">
        <f t="shared" si="1"/>
        <v>8855.3125</v>
      </c>
      <c r="P30" s="11">
        <v>3.4534534534534536</v>
      </c>
      <c r="Q30" s="8">
        <f>P30*'Fuel Specifications'!$E$27*1000</f>
        <v>181150.78743028746</v>
      </c>
      <c r="S30" s="6">
        <f t="shared" si="2"/>
        <v>1446114.0999302873</v>
      </c>
    </row>
    <row r="31" spans="1:19" s="16" customFormat="1" x14ac:dyDescent="0.2">
      <c r="A31" s="16" t="s">
        <v>38</v>
      </c>
      <c r="B31" s="16">
        <v>2000</v>
      </c>
      <c r="C31" s="16">
        <v>2050</v>
      </c>
      <c r="D31" s="15">
        <v>1000000</v>
      </c>
      <c r="E31" s="18"/>
      <c r="F31" s="18"/>
      <c r="G31" s="18"/>
      <c r="H31" s="16">
        <f>'Battery Trends'!D$7</f>
        <v>52.45</v>
      </c>
      <c r="I31" s="15">
        <f t="shared" si="3"/>
        <v>5245</v>
      </c>
      <c r="J31" s="26">
        <f>'Fuel Cell Trends'!C$7</f>
        <v>100</v>
      </c>
      <c r="K31" s="15">
        <f t="shared" si="4"/>
        <v>200000</v>
      </c>
      <c r="L31" s="28"/>
      <c r="M31" s="20">
        <v>2.1456249999999999</v>
      </c>
      <c r="N31" s="21">
        <v>2.2000000000000002</v>
      </c>
      <c r="O31" s="22">
        <f t="shared" si="1"/>
        <v>8691.25</v>
      </c>
      <c r="P31" s="24">
        <v>3.0030030030030033</v>
      </c>
      <c r="Q31" s="15">
        <f>P31*'Fuel Specifications'!$E$27*1000</f>
        <v>157522.42385242388</v>
      </c>
      <c r="S31" s="17">
        <f t="shared" si="2"/>
        <v>1371458.6738524239</v>
      </c>
    </row>
    <row r="32" spans="1:19" x14ac:dyDescent="0.2">
      <c r="A32" t="s">
        <v>39</v>
      </c>
      <c r="B32">
        <v>2000</v>
      </c>
      <c r="C32">
        <v>2025</v>
      </c>
      <c r="D32" s="8">
        <v>1000000</v>
      </c>
      <c r="E32" s="13"/>
      <c r="F32" s="13"/>
      <c r="G32" s="13"/>
      <c r="H32">
        <f>'Battery Trends'!D$2</f>
        <v>127.46</v>
      </c>
      <c r="I32" s="8">
        <f t="shared" si="3"/>
        <v>12746</v>
      </c>
      <c r="J32" s="9">
        <f>'Fuel Cell Trends'!C$2</f>
        <v>700</v>
      </c>
      <c r="K32" s="8">
        <f t="shared" si="4"/>
        <v>1400000</v>
      </c>
      <c r="L32" s="27"/>
      <c r="M32" s="4">
        <v>3.7649999999999997</v>
      </c>
      <c r="N32" s="1">
        <v>4.5</v>
      </c>
      <c r="O32" s="12">
        <f t="shared" si="1"/>
        <v>16530</v>
      </c>
      <c r="P32" s="4">
        <v>33.933933933933936</v>
      </c>
      <c r="Q32" s="8">
        <f>P32*'Fuel Specifications'!$E$27*1000</f>
        <v>1780003.3895323901</v>
      </c>
      <c r="S32" s="6">
        <f t="shared" si="2"/>
        <v>4209279.3895323901</v>
      </c>
    </row>
    <row r="33" spans="1:19" x14ac:dyDescent="0.2">
      <c r="A33" t="s">
        <v>39</v>
      </c>
      <c r="B33">
        <v>2000</v>
      </c>
      <c r="C33">
        <v>2030</v>
      </c>
      <c r="D33" s="8">
        <v>1000000</v>
      </c>
      <c r="E33" s="13"/>
      <c r="F33" s="13"/>
      <c r="G33" s="13"/>
      <c r="H33">
        <f>'Battery Trends'!D$3</f>
        <v>96.46</v>
      </c>
      <c r="I33" s="8">
        <f t="shared" si="3"/>
        <v>9646</v>
      </c>
      <c r="J33" s="9">
        <f>'Fuel Cell Trends'!C$3</f>
        <v>350</v>
      </c>
      <c r="K33" s="8">
        <f t="shared" si="4"/>
        <v>700000</v>
      </c>
      <c r="L33" s="27"/>
      <c r="M33" s="4">
        <v>3.1193750000000002</v>
      </c>
      <c r="N33" s="1">
        <v>2.75</v>
      </c>
      <c r="O33" s="12">
        <f t="shared" si="1"/>
        <v>11738.75</v>
      </c>
      <c r="P33" s="4">
        <v>24.474474474474476</v>
      </c>
      <c r="Q33" s="8">
        <f>P33*'Fuel Specifications'!$E$27*1000</f>
        <v>1283807.7543972547</v>
      </c>
      <c r="S33" s="6">
        <f t="shared" si="2"/>
        <v>3005192.5043972544</v>
      </c>
    </row>
    <row r="34" spans="1:19" x14ac:dyDescent="0.2">
      <c r="A34" t="s">
        <v>39</v>
      </c>
      <c r="B34">
        <v>2000</v>
      </c>
      <c r="C34">
        <v>2035</v>
      </c>
      <c r="D34" s="8">
        <v>1000000</v>
      </c>
      <c r="E34" s="13"/>
      <c r="F34" s="13"/>
      <c r="G34" s="13"/>
      <c r="H34">
        <f>'Battery Trends'!D$4</f>
        <v>82.84</v>
      </c>
      <c r="I34" s="8">
        <f t="shared" si="3"/>
        <v>8284</v>
      </c>
      <c r="J34" s="9">
        <f>'Fuel Cell Trends'!C$4</f>
        <v>200</v>
      </c>
      <c r="K34" s="8">
        <f t="shared" si="4"/>
        <v>400000</v>
      </c>
      <c r="L34" s="27"/>
      <c r="M34" s="4">
        <v>2.4737499999999999</v>
      </c>
      <c r="N34" s="1">
        <v>2.4700000000000002</v>
      </c>
      <c r="O34" s="12">
        <f t="shared" si="1"/>
        <v>9887.5</v>
      </c>
      <c r="P34" s="4">
        <v>15.015015015015017</v>
      </c>
      <c r="Q34" s="8">
        <f>P34*'Fuel Specifications'!$E$27*1000</f>
        <v>787612.11926211941</v>
      </c>
      <c r="S34" s="6">
        <f t="shared" si="2"/>
        <v>2205783.6192621193</v>
      </c>
    </row>
    <row r="35" spans="1:19" x14ac:dyDescent="0.2">
      <c r="A35" t="s">
        <v>39</v>
      </c>
      <c r="B35">
        <v>2000</v>
      </c>
      <c r="C35">
        <v>2040</v>
      </c>
      <c r="D35" s="8">
        <v>1000000</v>
      </c>
      <c r="E35" s="13"/>
      <c r="F35" s="13"/>
      <c r="G35" s="13"/>
      <c r="H35">
        <f>'Battery Trends'!D$5</f>
        <v>71.13</v>
      </c>
      <c r="I35" s="8">
        <f t="shared" si="3"/>
        <v>7113</v>
      </c>
      <c r="J35" s="9">
        <f>'Fuel Cell Trends'!C$5</f>
        <v>160</v>
      </c>
      <c r="K35" s="8">
        <f t="shared" si="4"/>
        <v>320000</v>
      </c>
      <c r="L35" s="27"/>
      <c r="M35" s="4">
        <v>2.3096874999999999</v>
      </c>
      <c r="N35" s="1">
        <v>2.2000000000000002</v>
      </c>
      <c r="O35" s="12">
        <f t="shared" si="1"/>
        <v>9019.375</v>
      </c>
      <c r="P35" s="4">
        <v>11.501501501501503</v>
      </c>
      <c r="Q35" s="8">
        <f>P35*'Fuel Specifications'!$E$27*1000</f>
        <v>603310.88335478352</v>
      </c>
      <c r="S35" s="6">
        <f t="shared" si="2"/>
        <v>1939443.2583547835</v>
      </c>
    </row>
    <row r="36" spans="1:19" x14ac:dyDescent="0.2">
      <c r="A36" t="s">
        <v>39</v>
      </c>
      <c r="B36">
        <v>2000</v>
      </c>
      <c r="C36">
        <v>2045</v>
      </c>
      <c r="D36" s="8">
        <v>1000000</v>
      </c>
      <c r="E36" s="13"/>
      <c r="F36" s="13"/>
      <c r="G36" s="13"/>
      <c r="H36">
        <f>'Battery Trends'!D$6</f>
        <v>61.08</v>
      </c>
      <c r="I36" s="8">
        <f t="shared" si="3"/>
        <v>6108</v>
      </c>
      <c r="J36" s="9">
        <f>'Fuel Cell Trends'!C$6</f>
        <v>125</v>
      </c>
      <c r="K36" s="8">
        <f t="shared" si="4"/>
        <v>250000</v>
      </c>
      <c r="L36" s="27"/>
      <c r="M36" s="4">
        <v>2.2276562499999999</v>
      </c>
      <c r="N36" s="1">
        <v>2.2000000000000002</v>
      </c>
      <c r="O36" s="12">
        <f t="shared" si="1"/>
        <v>8855.3125</v>
      </c>
      <c r="P36" s="4">
        <v>9.7447447447447448</v>
      </c>
      <c r="Q36" s="8">
        <f>P36*'Fuel Specifications'!$E$27*1000</f>
        <v>511160.26540111547</v>
      </c>
      <c r="S36" s="6">
        <f t="shared" si="2"/>
        <v>1776123.5779011154</v>
      </c>
    </row>
    <row r="37" spans="1:19" s="16" customFormat="1" x14ac:dyDescent="0.2">
      <c r="A37" s="16" t="s">
        <v>39</v>
      </c>
      <c r="B37" s="16">
        <v>2000</v>
      </c>
      <c r="C37" s="16">
        <v>2050</v>
      </c>
      <c r="D37" s="15">
        <v>1000000</v>
      </c>
      <c r="E37" s="18"/>
      <c r="F37" s="18"/>
      <c r="G37" s="18"/>
      <c r="H37" s="16">
        <f>'Battery Trends'!D$7</f>
        <v>52.45</v>
      </c>
      <c r="I37" s="15">
        <f t="shared" si="3"/>
        <v>5245</v>
      </c>
      <c r="J37" s="26">
        <f>'Fuel Cell Trends'!C$7</f>
        <v>100</v>
      </c>
      <c r="K37" s="15">
        <f t="shared" si="4"/>
        <v>200000</v>
      </c>
      <c r="L37" s="28"/>
      <c r="M37" s="20">
        <v>2.1456249999999999</v>
      </c>
      <c r="N37" s="21">
        <v>2.2000000000000002</v>
      </c>
      <c r="O37" s="22">
        <f t="shared" si="1"/>
        <v>8691.25</v>
      </c>
      <c r="P37" s="20">
        <v>7.9879879879879887</v>
      </c>
      <c r="Q37" s="15">
        <f>P37*'Fuel Specifications'!$E$27*1000</f>
        <v>419009.64744744753</v>
      </c>
      <c r="S37" s="17">
        <f t="shared" si="2"/>
        <v>1632945.8974474475</v>
      </c>
    </row>
    <row r="38" spans="1:19" x14ac:dyDescent="0.2">
      <c r="A38" t="s">
        <v>40</v>
      </c>
      <c r="B38">
        <v>2000</v>
      </c>
      <c r="C38">
        <v>2025</v>
      </c>
      <c r="D38" s="8">
        <v>1000000</v>
      </c>
      <c r="E38" s="6">
        <v>90</v>
      </c>
      <c r="F38" s="6">
        <f>B38*E38</f>
        <v>180000</v>
      </c>
      <c r="G38" s="13"/>
      <c r="H38">
        <f>'Battery Trends'!D$2</f>
        <v>127.46</v>
      </c>
      <c r="I38" s="8">
        <f>H38*'Fuel Specifications'!G$27*1000</f>
        <v>637300</v>
      </c>
      <c r="J38" s="13"/>
      <c r="K38" s="14"/>
      <c r="L38" s="6">
        <v>33500</v>
      </c>
      <c r="M38" s="4">
        <v>3.7649999999999997</v>
      </c>
      <c r="N38" s="1">
        <v>4.5</v>
      </c>
      <c r="O38" s="12">
        <f t="shared" ref="O38:O43" si="5">(M38*B38)+(N38*B38)</f>
        <v>16530</v>
      </c>
      <c r="Q38" s="8">
        <v>4066</v>
      </c>
      <c r="S38" s="6">
        <f t="shared" si="2"/>
        <v>1871396</v>
      </c>
    </row>
    <row r="39" spans="1:19" x14ac:dyDescent="0.2">
      <c r="A39" t="s">
        <v>40</v>
      </c>
      <c r="B39">
        <v>2000</v>
      </c>
      <c r="C39">
        <v>2030</v>
      </c>
      <c r="D39" s="8">
        <v>1000000</v>
      </c>
      <c r="E39" s="6">
        <v>90</v>
      </c>
      <c r="F39" s="6">
        <f t="shared" ref="F39:F43" si="6">B39*E39</f>
        <v>180000</v>
      </c>
      <c r="G39" s="13"/>
      <c r="H39">
        <f>'Battery Trends'!D$3</f>
        <v>96.46</v>
      </c>
      <c r="I39" s="8">
        <f>H39*'Fuel Specifications'!G$27*1000</f>
        <v>482299.99999999994</v>
      </c>
      <c r="J39" s="13"/>
      <c r="K39" s="14"/>
      <c r="L39" s="6">
        <v>33500</v>
      </c>
      <c r="M39" s="4">
        <v>3.1193750000000002</v>
      </c>
      <c r="N39" s="1">
        <v>2.75</v>
      </c>
      <c r="O39" s="12">
        <f t="shared" si="5"/>
        <v>11738.75</v>
      </c>
      <c r="Q39" s="8">
        <v>4066</v>
      </c>
      <c r="S39" s="6">
        <f t="shared" si="2"/>
        <v>1711604.75</v>
      </c>
    </row>
    <row r="40" spans="1:19" x14ac:dyDescent="0.2">
      <c r="A40" t="s">
        <v>40</v>
      </c>
      <c r="B40">
        <v>2000</v>
      </c>
      <c r="C40">
        <v>2035</v>
      </c>
      <c r="D40" s="8">
        <v>1000000</v>
      </c>
      <c r="E40" s="6">
        <v>90</v>
      </c>
      <c r="F40" s="6">
        <f t="shared" si="6"/>
        <v>180000</v>
      </c>
      <c r="G40" s="13"/>
      <c r="H40">
        <f>'Battery Trends'!D$4</f>
        <v>82.84</v>
      </c>
      <c r="I40" s="8">
        <f>H40*'Fuel Specifications'!G$27*1000</f>
        <v>414200.00000000006</v>
      </c>
      <c r="J40" s="13"/>
      <c r="K40" s="14"/>
      <c r="L40" s="6">
        <v>33500</v>
      </c>
      <c r="M40" s="4">
        <v>2.4737499999999999</v>
      </c>
      <c r="N40" s="1">
        <v>2.4700000000000002</v>
      </c>
      <c r="O40" s="12">
        <f t="shared" si="5"/>
        <v>9887.5</v>
      </c>
      <c r="Q40" s="8">
        <v>4066</v>
      </c>
      <c r="S40" s="6">
        <f t="shared" si="2"/>
        <v>1641653.5</v>
      </c>
    </row>
    <row r="41" spans="1:19" x14ac:dyDescent="0.2">
      <c r="A41" t="s">
        <v>40</v>
      </c>
      <c r="B41">
        <v>2000</v>
      </c>
      <c r="C41">
        <v>2040</v>
      </c>
      <c r="D41" s="8">
        <v>1000000</v>
      </c>
      <c r="E41" s="6">
        <v>90</v>
      </c>
      <c r="F41" s="6">
        <f t="shared" si="6"/>
        <v>180000</v>
      </c>
      <c r="G41" s="13"/>
      <c r="H41">
        <f>'Battery Trends'!D$5</f>
        <v>71.13</v>
      </c>
      <c r="I41" s="8">
        <f>H41*'Fuel Specifications'!G$27*1000</f>
        <v>355650</v>
      </c>
      <c r="J41" s="13"/>
      <c r="K41" s="14"/>
      <c r="L41" s="6">
        <v>33500</v>
      </c>
      <c r="M41" s="4">
        <v>2.3096874999999999</v>
      </c>
      <c r="N41" s="1">
        <v>2.2000000000000002</v>
      </c>
      <c r="O41" s="12">
        <f t="shared" si="5"/>
        <v>9019.375</v>
      </c>
      <c r="Q41" s="8">
        <v>4066</v>
      </c>
      <c r="S41" s="6">
        <f t="shared" si="2"/>
        <v>1582235.375</v>
      </c>
    </row>
    <row r="42" spans="1:19" x14ac:dyDescent="0.2">
      <c r="A42" t="s">
        <v>40</v>
      </c>
      <c r="B42">
        <v>2000</v>
      </c>
      <c r="C42">
        <v>2045</v>
      </c>
      <c r="D42" s="8">
        <v>1000000</v>
      </c>
      <c r="E42" s="6">
        <v>90</v>
      </c>
      <c r="F42" s="6">
        <f t="shared" si="6"/>
        <v>180000</v>
      </c>
      <c r="G42" s="13"/>
      <c r="H42">
        <f>'Battery Trends'!D$6</f>
        <v>61.08</v>
      </c>
      <c r="I42" s="8">
        <f>H42*'Fuel Specifications'!G$27*1000</f>
        <v>305400</v>
      </c>
      <c r="J42" s="13"/>
      <c r="K42" s="14"/>
      <c r="L42" s="6">
        <v>33500</v>
      </c>
      <c r="M42" s="4">
        <v>2.2276562499999999</v>
      </c>
      <c r="N42" s="1">
        <v>2.2000000000000002</v>
      </c>
      <c r="O42" s="12">
        <f t="shared" si="5"/>
        <v>8855.3125</v>
      </c>
      <c r="Q42" s="8">
        <v>4066</v>
      </c>
      <c r="S42" s="6">
        <f t="shared" si="2"/>
        <v>1531821.3125</v>
      </c>
    </row>
    <row r="43" spans="1:19" s="16" customFormat="1" x14ac:dyDescent="0.2">
      <c r="A43" s="16" t="s">
        <v>40</v>
      </c>
      <c r="B43" s="16">
        <v>2000</v>
      </c>
      <c r="C43" s="16">
        <v>2050</v>
      </c>
      <c r="D43" s="15">
        <v>1000000</v>
      </c>
      <c r="E43" s="17">
        <v>90</v>
      </c>
      <c r="F43" s="17">
        <f t="shared" si="6"/>
        <v>180000</v>
      </c>
      <c r="G43" s="18"/>
      <c r="H43" s="16">
        <f>'Battery Trends'!D$7</f>
        <v>52.45</v>
      </c>
      <c r="I43" s="15">
        <f>H43*'Fuel Specifications'!G$27*1000</f>
        <v>262250</v>
      </c>
      <c r="J43" s="18"/>
      <c r="K43" s="19"/>
      <c r="L43" s="17">
        <v>33500</v>
      </c>
      <c r="M43" s="20">
        <v>2.1456249999999999</v>
      </c>
      <c r="N43" s="21">
        <v>2.2000000000000002</v>
      </c>
      <c r="O43" s="22">
        <f t="shared" si="5"/>
        <v>8691.25</v>
      </c>
      <c r="Q43" s="15">
        <v>4066</v>
      </c>
      <c r="S43" s="17">
        <f t="shared" si="2"/>
        <v>1488507.25</v>
      </c>
    </row>
  </sheetData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7B0FE-155F-404E-A23F-D1917D45DEF5}">
  <dimension ref="A1:J42"/>
  <sheetViews>
    <sheetView workbookViewId="0">
      <selection activeCell="B5" sqref="B5"/>
    </sheetView>
  </sheetViews>
  <sheetFormatPr baseColWidth="10" defaultColWidth="8.83203125" defaultRowHeight="15" x14ac:dyDescent="0.2"/>
  <cols>
    <col min="1" max="1" width="56.5" bestFit="1" customWidth="1"/>
    <col min="2" max="2" width="21.6640625" bestFit="1" customWidth="1"/>
    <col min="3" max="3" width="43" bestFit="1" customWidth="1"/>
    <col min="4" max="4" width="42.6640625" bestFit="1" customWidth="1"/>
    <col min="5" max="5" width="35.83203125" customWidth="1"/>
    <col min="6" max="6" width="21.33203125" bestFit="1" customWidth="1"/>
    <col min="7" max="7" width="24.33203125" bestFit="1" customWidth="1"/>
  </cols>
  <sheetData>
    <row r="1" spans="1:7" ht="16" x14ac:dyDescent="0.2">
      <c r="A1" s="36" t="s">
        <v>16</v>
      </c>
      <c r="B1" s="37" t="s">
        <v>42</v>
      </c>
      <c r="C1" s="37" t="s">
        <v>43</v>
      </c>
      <c r="D1" s="37" t="s">
        <v>44</v>
      </c>
      <c r="E1" s="37" t="s">
        <v>45</v>
      </c>
      <c r="F1" s="38" t="s">
        <v>46</v>
      </c>
    </row>
    <row r="2" spans="1:7" x14ac:dyDescent="0.2">
      <c r="A2" s="32" t="s">
        <v>34</v>
      </c>
      <c r="B2" s="39">
        <v>0.3</v>
      </c>
      <c r="C2">
        <v>9.6999999999999993</v>
      </c>
      <c r="D2">
        <f>C2*0.00378541</f>
        <v>3.6718476999999999E-2</v>
      </c>
      <c r="E2">
        <v>12</v>
      </c>
      <c r="F2" s="33"/>
    </row>
    <row r="3" spans="1:7" x14ac:dyDescent="0.2">
      <c r="A3" s="32" t="s">
        <v>47</v>
      </c>
      <c r="B3" s="39">
        <v>0.3</v>
      </c>
      <c r="C3">
        <v>9.6999999999999993</v>
      </c>
      <c r="D3">
        <f t="shared" ref="D3:D7" si="0">C3*0.00378541</f>
        <v>3.6718476999999999E-2</v>
      </c>
      <c r="F3" s="33"/>
    </row>
    <row r="4" spans="1:7" x14ac:dyDescent="0.2">
      <c r="A4" s="32" t="s">
        <v>35</v>
      </c>
      <c r="B4" s="39">
        <v>0.3</v>
      </c>
      <c r="C4">
        <v>5.83</v>
      </c>
      <c r="D4">
        <f t="shared" si="0"/>
        <v>2.2068940299999999E-2</v>
      </c>
      <c r="F4" s="33"/>
    </row>
    <row r="5" spans="1:7" x14ac:dyDescent="0.2">
      <c r="A5" s="32" t="s">
        <v>37</v>
      </c>
      <c r="B5" s="50">
        <v>0.76</v>
      </c>
      <c r="C5">
        <v>1.653</v>
      </c>
      <c r="E5">
        <v>0.18</v>
      </c>
      <c r="F5" s="33"/>
    </row>
    <row r="6" spans="1:7" x14ac:dyDescent="0.2">
      <c r="A6" s="32" t="s">
        <v>48</v>
      </c>
      <c r="B6" s="39">
        <v>0.42</v>
      </c>
      <c r="C6">
        <f>E6*F6/1000</f>
        <v>2.3642999999999996</v>
      </c>
      <c r="D6">
        <f t="shared" si="0"/>
        <v>8.9498448629999981E-3</v>
      </c>
      <c r="E6">
        <v>33.299999999999997</v>
      </c>
      <c r="F6" s="33">
        <v>71</v>
      </c>
    </row>
    <row r="7" spans="1:7" x14ac:dyDescent="0.2">
      <c r="A7" s="34" t="s">
        <v>49</v>
      </c>
      <c r="B7" s="40">
        <v>0.42</v>
      </c>
      <c r="C7" s="16">
        <f>E7*F7/1000</f>
        <v>2.5541099999999997</v>
      </c>
      <c r="D7" s="16">
        <f t="shared" si="0"/>
        <v>9.6683535350999984E-3</v>
      </c>
      <c r="E7" s="16">
        <v>33.299999999999997</v>
      </c>
      <c r="F7" s="35">
        <v>76.7</v>
      </c>
    </row>
    <row r="9" spans="1:7" s="10" customFormat="1" x14ac:dyDescent="0.2">
      <c r="A9" s="29" t="s">
        <v>50</v>
      </c>
      <c r="B9" s="30" t="s">
        <v>51</v>
      </c>
      <c r="C9" s="30" t="s">
        <v>52</v>
      </c>
      <c r="D9" s="30" t="s">
        <v>53</v>
      </c>
      <c r="E9" s="30" t="s">
        <v>54</v>
      </c>
      <c r="F9" s="30" t="s">
        <v>55</v>
      </c>
      <c r="G9" s="31" t="s">
        <v>56</v>
      </c>
    </row>
    <row r="10" spans="1:7" x14ac:dyDescent="0.2">
      <c r="A10" s="32">
        <v>2025</v>
      </c>
      <c r="B10">
        <v>6.9</v>
      </c>
      <c r="C10">
        <v>6.9</v>
      </c>
      <c r="D10">
        <v>13.63</v>
      </c>
      <c r="E10">
        <v>227</v>
      </c>
      <c r="F10">
        <v>226</v>
      </c>
      <c r="G10" s="33">
        <v>1130</v>
      </c>
    </row>
    <row r="11" spans="1:7" x14ac:dyDescent="0.2">
      <c r="A11" s="32">
        <v>2030</v>
      </c>
      <c r="B11">
        <v>6.9</v>
      </c>
      <c r="C11">
        <v>6.9</v>
      </c>
      <c r="D11">
        <v>13.63</v>
      </c>
      <c r="E11">
        <v>127</v>
      </c>
      <c r="F11">
        <v>180</v>
      </c>
      <c r="G11" s="33">
        <f>(G10+G12)/2</f>
        <v>815</v>
      </c>
    </row>
    <row r="12" spans="1:7" x14ac:dyDescent="0.2">
      <c r="A12" s="32">
        <v>2035</v>
      </c>
      <c r="B12">
        <v>6.9</v>
      </c>
      <c r="C12">
        <v>6.9</v>
      </c>
      <c r="D12">
        <v>13.63</v>
      </c>
      <c r="E12">
        <v>96.46</v>
      </c>
      <c r="F12">
        <v>150</v>
      </c>
      <c r="G12" s="33">
        <v>500</v>
      </c>
    </row>
    <row r="13" spans="1:7" x14ac:dyDescent="0.2">
      <c r="A13" s="32">
        <v>2040</v>
      </c>
      <c r="B13">
        <v>6.9</v>
      </c>
      <c r="C13">
        <v>6.9</v>
      </c>
      <c r="D13">
        <v>13.63</v>
      </c>
      <c r="E13">
        <v>82.84</v>
      </c>
      <c r="F13">
        <v>130</v>
      </c>
      <c r="G13" s="33">
        <f>(G12+G15)/2</f>
        <v>383</v>
      </c>
    </row>
    <row r="14" spans="1:7" x14ac:dyDescent="0.2">
      <c r="A14" s="32">
        <v>2045</v>
      </c>
      <c r="B14">
        <v>6.9</v>
      </c>
      <c r="C14">
        <v>6.9</v>
      </c>
      <c r="D14">
        <v>13.63</v>
      </c>
      <c r="E14">
        <v>71.13</v>
      </c>
      <c r="F14">
        <v>115</v>
      </c>
      <c r="G14" s="33">
        <f>(G13+G15)/2</f>
        <v>324.5</v>
      </c>
    </row>
    <row r="15" spans="1:7" x14ac:dyDescent="0.2">
      <c r="A15" s="34">
        <v>2050</v>
      </c>
      <c r="B15" s="16">
        <v>6.9</v>
      </c>
      <c r="C15" s="16">
        <v>6.9</v>
      </c>
      <c r="D15" s="16">
        <v>13.63</v>
      </c>
      <c r="E15" s="16">
        <v>61</v>
      </c>
      <c r="F15" s="16">
        <v>100</v>
      </c>
      <c r="G15" s="35">
        <v>266</v>
      </c>
    </row>
    <row r="17" spans="1:7" x14ac:dyDescent="0.2">
      <c r="A17" s="29" t="s">
        <v>57</v>
      </c>
      <c r="B17" s="30" t="s">
        <v>58</v>
      </c>
      <c r="C17" s="30" t="s">
        <v>59</v>
      </c>
      <c r="D17" s="30" t="s">
        <v>60</v>
      </c>
      <c r="E17" s="30" t="s">
        <v>54</v>
      </c>
      <c r="F17" s="30" t="s">
        <v>61</v>
      </c>
      <c r="G17" s="31" t="s">
        <v>62</v>
      </c>
    </row>
    <row r="18" spans="1:7" x14ac:dyDescent="0.2">
      <c r="A18" s="32">
        <v>2025</v>
      </c>
      <c r="B18">
        <f>6.9/1000</f>
        <v>6.9000000000000008E-3</v>
      </c>
      <c r="C18">
        <f>6.9/1000</f>
        <v>6.9000000000000008E-3</v>
      </c>
      <c r="D18" s="11">
        <f>D10/$D$4/1000</f>
        <v>0.61761008071601886</v>
      </c>
      <c r="E18">
        <v>227</v>
      </c>
      <c r="F18">
        <f>F10/$E$6</f>
        <v>6.786786786786787</v>
      </c>
      <c r="G18" s="33">
        <f>G10/$E$7</f>
        <v>33.933933933933936</v>
      </c>
    </row>
    <row r="19" spans="1:7" x14ac:dyDescent="0.2">
      <c r="A19" s="32">
        <v>2030</v>
      </c>
      <c r="B19">
        <f t="shared" ref="B19:C23" si="1">6.9/1000</f>
        <v>6.9000000000000008E-3</v>
      </c>
      <c r="C19">
        <f t="shared" si="1"/>
        <v>6.9000000000000008E-3</v>
      </c>
      <c r="D19" s="11">
        <f t="shared" ref="D19:D23" si="2">D11/$D$4/1000</f>
        <v>0.61761008071601886</v>
      </c>
      <c r="E19">
        <v>127</v>
      </c>
      <c r="F19">
        <f t="shared" ref="F19:F23" si="3">F11/$E$6</f>
        <v>5.4054054054054061</v>
      </c>
      <c r="G19" s="33">
        <f t="shared" ref="G19:G23" si="4">G11/$E$7</f>
        <v>24.474474474474476</v>
      </c>
    </row>
    <row r="20" spans="1:7" x14ac:dyDescent="0.2">
      <c r="A20" s="32">
        <v>2035</v>
      </c>
      <c r="B20">
        <f t="shared" si="1"/>
        <v>6.9000000000000008E-3</v>
      </c>
      <c r="C20">
        <f t="shared" si="1"/>
        <v>6.9000000000000008E-3</v>
      </c>
      <c r="D20" s="11">
        <f t="shared" si="2"/>
        <v>0.61761008071601886</v>
      </c>
      <c r="E20">
        <v>96.46</v>
      </c>
      <c r="F20">
        <f t="shared" si="3"/>
        <v>4.5045045045045047</v>
      </c>
      <c r="G20" s="33">
        <f t="shared" si="4"/>
        <v>15.015015015015017</v>
      </c>
    </row>
    <row r="21" spans="1:7" x14ac:dyDescent="0.2">
      <c r="A21" s="32">
        <v>2040</v>
      </c>
      <c r="B21">
        <f t="shared" si="1"/>
        <v>6.9000000000000008E-3</v>
      </c>
      <c r="C21">
        <f t="shared" si="1"/>
        <v>6.9000000000000008E-3</v>
      </c>
      <c r="D21" s="11">
        <f t="shared" si="2"/>
        <v>0.61761008071601886</v>
      </c>
      <c r="E21">
        <v>82.84</v>
      </c>
      <c r="F21">
        <f t="shared" si="3"/>
        <v>3.9039039039039043</v>
      </c>
      <c r="G21" s="33">
        <f t="shared" si="4"/>
        <v>11.501501501501503</v>
      </c>
    </row>
    <row r="22" spans="1:7" x14ac:dyDescent="0.2">
      <c r="A22" s="32">
        <v>2045</v>
      </c>
      <c r="B22">
        <f t="shared" si="1"/>
        <v>6.9000000000000008E-3</v>
      </c>
      <c r="C22">
        <f t="shared" si="1"/>
        <v>6.9000000000000008E-3</v>
      </c>
      <c r="D22" s="11">
        <f t="shared" si="2"/>
        <v>0.61761008071601886</v>
      </c>
      <c r="E22">
        <v>71.13</v>
      </c>
      <c r="F22">
        <f t="shared" si="3"/>
        <v>3.4534534534534536</v>
      </c>
      <c r="G22" s="33">
        <f t="shared" si="4"/>
        <v>9.7447447447447448</v>
      </c>
    </row>
    <row r="23" spans="1:7" x14ac:dyDescent="0.2">
      <c r="A23" s="34">
        <v>2050</v>
      </c>
      <c r="B23" s="16">
        <f t="shared" si="1"/>
        <v>6.9000000000000008E-3</v>
      </c>
      <c r="C23" s="16">
        <f t="shared" si="1"/>
        <v>6.9000000000000008E-3</v>
      </c>
      <c r="D23" s="24">
        <f t="shared" si="2"/>
        <v>0.61761008071601886</v>
      </c>
      <c r="E23" s="16">
        <v>61</v>
      </c>
      <c r="F23" s="16">
        <f t="shared" si="3"/>
        <v>3.0030030030030033</v>
      </c>
      <c r="G23" s="35">
        <f t="shared" si="4"/>
        <v>7.9879879879879887</v>
      </c>
    </row>
    <row r="24" spans="1:7" x14ac:dyDescent="0.2">
      <c r="A24" s="10"/>
      <c r="B24" s="1"/>
    </row>
    <row r="25" spans="1:7" s="10" customFormat="1" x14ac:dyDescent="0.2">
      <c r="A25" s="29" t="s">
        <v>63</v>
      </c>
      <c r="B25" s="30" t="s">
        <v>7</v>
      </c>
      <c r="C25" s="30" t="s">
        <v>64</v>
      </c>
      <c r="D25" s="30" t="s">
        <v>65</v>
      </c>
      <c r="E25" s="30" t="s">
        <v>66</v>
      </c>
      <c r="F25" s="30"/>
      <c r="G25" s="31" t="s">
        <v>67</v>
      </c>
    </row>
    <row r="26" spans="1:7" x14ac:dyDescent="0.2">
      <c r="A26" s="32" t="s">
        <v>68</v>
      </c>
      <c r="B26">
        <v>183.59238500000001</v>
      </c>
      <c r="C26">
        <f>B26*'Fuel Specifications'!B$2/'Fuel Specifications'!B$4</f>
        <v>183.59238500000001</v>
      </c>
      <c r="D26">
        <f>B26*'Fuel Specifications'!$B$2/'Fuel Specifications'!$B$5</f>
        <v>72.470678289473682</v>
      </c>
      <c r="E26">
        <f>C26*'Fuel Specifications'!$B$2/'Fuel Specifications'!$B$6</f>
        <v>131.13741785714288</v>
      </c>
      <c r="G26" s="33">
        <v>10</v>
      </c>
    </row>
    <row r="27" spans="1:7" x14ac:dyDescent="0.2">
      <c r="A27" s="34" t="s">
        <v>13</v>
      </c>
      <c r="B27" s="16">
        <v>73.436954</v>
      </c>
      <c r="C27" s="16">
        <f>B27*'Fuel Specifications'!B$2/'Fuel Specifications'!B$4</f>
        <v>73.436954</v>
      </c>
      <c r="D27" s="16">
        <f>B27*'Fuel Specifications'!$B$2/'Fuel Specifications'!$B$5</f>
        <v>28.988271315789476</v>
      </c>
      <c r="E27" s="16">
        <f>C27*'Fuel Specifications'!$B$2/'Fuel Specifications'!$B$6</f>
        <v>52.45496714285715</v>
      </c>
      <c r="F27" s="16"/>
      <c r="G27" s="35">
        <v>5</v>
      </c>
    </row>
    <row r="29" spans="1:7" s="10" customFormat="1" x14ac:dyDescent="0.2">
      <c r="A29" s="29" t="s">
        <v>69</v>
      </c>
      <c r="B29" s="30" t="s">
        <v>70</v>
      </c>
      <c r="C29" s="30" t="s">
        <v>71</v>
      </c>
      <c r="D29" s="30" t="s">
        <v>72</v>
      </c>
      <c r="E29" s="30" t="s">
        <v>73</v>
      </c>
      <c r="F29" s="31" t="s">
        <v>74</v>
      </c>
    </row>
    <row r="30" spans="1:7" x14ac:dyDescent="0.2">
      <c r="A30" s="32" t="s">
        <v>68</v>
      </c>
      <c r="B30">
        <f>B26/D$2</f>
        <v>5000</v>
      </c>
      <c r="C30">
        <f>C26/D$4</f>
        <v>8319.0394511149243</v>
      </c>
      <c r="D30">
        <f>D26/C$5</f>
        <v>43.841910640939915</v>
      </c>
      <c r="E30">
        <f>E26/D$6</f>
        <v>14652.479441211841</v>
      </c>
      <c r="F30" s="33">
        <f>E26/D$7</f>
        <v>13563.572885606789</v>
      </c>
    </row>
    <row r="31" spans="1:7" x14ac:dyDescent="0.2">
      <c r="A31" s="34" t="s">
        <v>13</v>
      </c>
      <c r="B31" s="16">
        <f>B27/D$2</f>
        <v>2000</v>
      </c>
      <c r="C31" s="16">
        <f>C27/D$4</f>
        <v>3327.6157804459694</v>
      </c>
      <c r="D31" s="16">
        <f>D27/C$5</f>
        <v>17.536764256375967</v>
      </c>
      <c r="E31" s="16">
        <f>E27/D$6</f>
        <v>5860.991776484736</v>
      </c>
      <c r="F31" s="35">
        <f>E27/D$7</f>
        <v>5425.4291542427154</v>
      </c>
    </row>
    <row r="42" spans="10:10" x14ac:dyDescent="0.2">
      <c r="J42">
        <f>H32*'Fuel Specifications'!E11</f>
        <v>0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Battery Trends</vt:lpstr>
      <vt:lpstr>Fuel Cell Trends</vt:lpstr>
      <vt:lpstr>Train Specifications</vt:lpstr>
      <vt:lpstr>Line-Haul Cost Model</vt:lpstr>
      <vt:lpstr>Switcher Cost Model</vt:lpstr>
      <vt:lpstr>Fuel Specifications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Lynch,Alexander</cp:lastModifiedBy>
  <cp:revision/>
  <dcterms:created xsi:type="dcterms:W3CDTF">2023-06-22T19:45:33Z</dcterms:created>
  <dcterms:modified xsi:type="dcterms:W3CDTF">2023-10-18T22:33:06Z</dcterms:modified>
  <cp:category/>
  <cp:contentStatus/>
</cp:coreProperties>
</file>